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9231"/>
  <workbookPr defaultThemeVersion="124226"/>
  <mc:AlternateContent xmlns:mc="http://schemas.openxmlformats.org/markup-compatibility/2006">
    <mc:Choice Requires="x15">
      <x15ac:absPath xmlns:x15ac="http://schemas.microsoft.com/office/spreadsheetml/2010/11/ac" url="G:\Drive partagés\1-PROJETS\24135F - DRFIP Haguenau - M2V3 - BE fluides\4-DCE\4-Rendu\Reconsultation-251008\Lot 11 - Chauffage\"/>
    </mc:Choice>
  </mc:AlternateContent>
  <xr:revisionPtr revIDLastSave="0" documentId="13_ncr:1_{34FECB14-3614-41EE-9889-27E8D972485C}" xr6:coauthVersionLast="47" xr6:coauthVersionMax="47" xr10:uidLastSave="{00000000-0000-0000-0000-000000000000}"/>
  <bookViews>
    <workbookView xWindow="-28920" yWindow="-180" windowWidth="29040" windowHeight="17520" xr2:uid="{00000000-000D-0000-FFFF-FFFF00000000}"/>
  </bookViews>
  <sheets>
    <sheet name="Page de garde" sheetId="1" r:id="rId1"/>
    <sheet name="DPGF" sheetId="2" r:id="rId2"/>
    <sheet name="Paramètres" sheetId="3" state="hidden" r:id="rId3"/>
    <sheet name="Version" sheetId="4" state="hidden" r:id="rId4"/>
    <sheet name="Coordonnées Entreprise" sheetId="5" r:id="rId5"/>
    <sheet name="Prestations supplémentaires" sheetId="6" r:id="rId6"/>
  </sheets>
  <definedNames>
    <definedName name="CODELOT">Paramètres!$C$9</definedName>
    <definedName name="CPVILLEDOSSIER">Paramètres!$C$26:$J$26</definedName>
    <definedName name="DATEVALEUR">Paramètres!$C$13</definedName>
    <definedName name="_xlnm.Print_Titles" localSheetId="1">DPGF!$1:$3</definedName>
    <definedName name="INDICELOT">Paramètres!$C$17</definedName>
    <definedName name="NUMDOSSIER">Paramètres!$C$7</definedName>
    <definedName name="OBSERVATIONCONSULTE">'Coordonnées Entreprise'!$C$28:$J$28</definedName>
    <definedName name="PARCELLEDOSSIER">Paramètres!$C$28:$J$28</definedName>
    <definedName name="PHASELOT">Paramètres!$C$15</definedName>
    <definedName name="RUEDOSSIER">Paramètres!$C$24:$J$24</definedName>
    <definedName name="TAUXTVA1">Paramètres!$C$19</definedName>
    <definedName name="TAUXTVA2">Paramètres!$C$20</definedName>
    <definedName name="TAUXTVA3">Paramètres!$C$21</definedName>
    <definedName name="TAUXTVA4">Paramètres!$C$22</definedName>
    <definedName name="TIERSADRSSPOS">'Coordonnées Entreprise'!$C$8:$J$8</definedName>
    <definedName name="TIERSBTPOS">'Coordonnées Entreprise'!$C$16:$J$16</definedName>
    <definedName name="TIERSCONTACT">'Coordonnées Entreprise'!$C$6:$J$6</definedName>
    <definedName name="TIERSCP">'Coordonnées Entreprise'!$C$10:$J$10</definedName>
    <definedName name="TIERSEMAIL">'Coordonnées Entreprise'!$C$24:$J$24</definedName>
    <definedName name="TIERSFAX">'Coordonnées Entreprise'!$C$20:$J$20</definedName>
    <definedName name="TIERSLOCALITE">'Coordonnées Entreprise'!$C$14:$J$14</definedName>
    <definedName name="TIERSNOM">'Coordonnées Entreprise'!$C$4:$J$4</definedName>
    <definedName name="TIERSTEL">'Coordonnées Entreprise'!$C$18:$J$18</definedName>
    <definedName name="TIERSTELP">'Coordonnées Entreprise'!$C$22:$J$22</definedName>
    <definedName name="TIERSVILLE">'Coordonnées Entreprise'!$C$12:$J$12</definedName>
    <definedName name="TITREDOC">Paramètres!$C$3:$J$3</definedName>
    <definedName name="TITREDOSSIER">Paramètres!$C$5:$J$5</definedName>
    <definedName name="TITRELOT">Paramètres!$C$11:$J$11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54" i="6" l="1"/>
  <c r="F52" i="6"/>
  <c r="F50" i="6"/>
  <c r="F48" i="6"/>
  <c r="F46" i="6"/>
  <c r="F44" i="6"/>
  <c r="F42" i="6"/>
  <c r="F40" i="6"/>
  <c r="F38" i="6"/>
  <c r="F36" i="6"/>
  <c r="F34" i="6"/>
  <c r="F32" i="6"/>
  <c r="F30" i="6"/>
  <c r="F28" i="6"/>
  <c r="F26" i="6"/>
  <c r="F24" i="6"/>
  <c r="F22" i="6"/>
  <c r="F20" i="6"/>
  <c r="F18" i="6"/>
  <c r="F16" i="6"/>
  <c r="F14" i="6"/>
  <c r="F12" i="6"/>
  <c r="F10" i="6"/>
  <c r="F8" i="6"/>
  <c r="F6" i="6"/>
  <c r="AA97" i="3"/>
  <c r="AA8" i="3"/>
  <c r="K159" i="2"/>
  <c r="K152" i="2"/>
  <c r="K143" i="2"/>
  <c r="K136" i="2"/>
  <c r="K127" i="2"/>
  <c r="K124" i="2"/>
  <c r="K122" i="2"/>
  <c r="K109" i="2"/>
  <c r="K102" i="2"/>
  <c r="K95" i="2"/>
  <c r="K88" i="2"/>
  <c r="K81" i="2"/>
  <c r="K74" i="2"/>
  <c r="K65" i="2"/>
  <c r="K58" i="2"/>
  <c r="K51" i="2"/>
  <c r="K44" i="2"/>
  <c r="K37" i="2"/>
  <c r="K30" i="2"/>
  <c r="K21" i="2"/>
  <c r="K14" i="2"/>
  <c r="G85" i="1"/>
  <c r="G83" i="1"/>
  <c r="G81" i="1"/>
  <c r="G79" i="1"/>
  <c r="E71" i="1"/>
  <c r="E66" i="1"/>
  <c r="E62" i="1"/>
  <c r="E20" i="1"/>
  <c r="E11" i="1"/>
  <c r="G180" i="2" l="1"/>
  <c r="G179" i="2"/>
  <c r="G178" i="2"/>
  <c r="G177" i="2"/>
  <c r="G184" i="2"/>
  <c r="G183" i="2"/>
  <c r="G170" i="2"/>
  <c r="G171" i="2"/>
  <c r="G176" i="2"/>
  <c r="G185" i="2" l="1"/>
  <c r="AA1" i="3" s="1"/>
  <c r="AA3" i="3" s="1"/>
  <c r="AA4" i="3" s="1"/>
  <c r="AA32" i="3" s="1"/>
  <c r="G172" i="2"/>
  <c r="AA15" i="3" l="1"/>
  <c r="AA29" i="3" s="1"/>
  <c r="AA42" i="3"/>
  <c r="AA5" i="3"/>
  <c r="AA6" i="3" s="1"/>
  <c r="AA38" i="3" s="1"/>
  <c r="AA37" i="3"/>
  <c r="AA12" i="3"/>
  <c r="AA13" i="3" s="1"/>
  <c r="AA27" i="3"/>
  <c r="AA16" i="3" l="1"/>
  <c r="AA17" i="3" s="1"/>
  <c r="AA9" i="3"/>
  <c r="AA46" i="3"/>
  <c r="AA41" i="3"/>
  <c r="AA24" i="3"/>
  <c r="AA23" i="3"/>
  <c r="AA11" i="3"/>
  <c r="AA28" i="3"/>
  <c r="AA7" i="3"/>
  <c r="AA93" i="3" s="1"/>
  <c r="AA89" i="3" s="1"/>
  <c r="AA25" i="3" s="1"/>
  <c r="AA18" i="3"/>
  <c r="AA33" i="3" s="1"/>
  <c r="AA14" i="3"/>
  <c r="AA73" i="3" s="1"/>
  <c r="AA21" i="3"/>
  <c r="AA22" i="3" s="1"/>
  <c r="AA47" i="3"/>
  <c r="AA75" i="3"/>
  <c r="AA67" i="3" s="1"/>
  <c r="AA59" i="3" s="1"/>
  <c r="AA49" i="3" s="1"/>
  <c r="AA31" i="3" s="1"/>
  <c r="AA82" i="3"/>
  <c r="AA94" i="3"/>
  <c r="AA90" i="3" s="1"/>
  <c r="AA50" i="3" l="1"/>
  <c r="AA65" i="3"/>
  <c r="AA57" i="3" s="1"/>
  <c r="AA45" i="3" s="1"/>
  <c r="AA26" i="3" s="1"/>
  <c r="AA19" i="3"/>
  <c r="AA43" i="3"/>
  <c r="AA10" i="3"/>
  <c r="AA51" i="3" s="1"/>
  <c r="AA34" i="3" s="1"/>
  <c r="AA85" i="3"/>
  <c r="AA80" i="3" s="1"/>
  <c r="AA72" i="3" s="1"/>
  <c r="AA64" i="3" s="1"/>
  <c r="AA56" i="3" s="1"/>
  <c r="AA44" i="3" s="1"/>
  <c r="AA96" i="3"/>
  <c r="AA92" i="3" s="1"/>
  <c r="AA88" i="3" s="1"/>
  <c r="AA84" i="3" s="1"/>
  <c r="AA78" i="3" s="1"/>
  <c r="AA70" i="3" s="1"/>
  <c r="AA62" i="3" s="1"/>
  <c r="AA54" i="3" s="1"/>
  <c r="AA71" i="3"/>
  <c r="AA63" i="3" s="1"/>
  <c r="AA55" i="3" s="1"/>
  <c r="AA40" i="3" s="1"/>
  <c r="AA79" i="3"/>
  <c r="AA86" i="3"/>
  <c r="AA81" i="3" s="1"/>
  <c r="AA74" i="3" s="1"/>
  <c r="AA66" i="3" s="1"/>
  <c r="AA58" i="3" s="1"/>
  <c r="AA48" i="3" s="1"/>
  <c r="AA30" i="3" s="1"/>
  <c r="AA95" i="3" l="1"/>
  <c r="AA91" i="3" s="1"/>
  <c r="AA20" i="3"/>
  <c r="AA39" i="3"/>
  <c r="AA87" i="3"/>
  <c r="AA83" i="3" s="1"/>
  <c r="AA76" i="3" s="1"/>
  <c r="AA68" i="3" s="1"/>
  <c r="AA60" i="3" s="1"/>
  <c r="AA52" i="3" s="1"/>
  <c r="AA35" i="3" s="1"/>
  <c r="AA77" i="3"/>
  <c r="AA69" i="3" s="1"/>
  <c r="AA61" i="3" s="1"/>
  <c r="AA53" i="3" s="1"/>
  <c r="AA36" i="3" s="1"/>
  <c r="AA98" i="3" l="1"/>
  <c r="AA2" i="3" s="1"/>
  <c r="D188" i="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159" authorId="0" shapeId="0" xr:uid="{00000000-0006-0000-0100-000001000000}">
      <text>
        <r>
          <rPr>
            <sz val="8"/>
            <color indexed="81"/>
            <rFont val="Tahoma"/>
            <family val="2"/>
          </rPr>
          <t>Non totalisé [ Option ]</t>
        </r>
      </text>
    </comment>
  </commentList>
</comments>
</file>

<file path=xl/sharedStrings.xml><?xml version="1.0" encoding="utf-8"?>
<sst xmlns="http://schemas.openxmlformats.org/spreadsheetml/2006/main" count="376" uniqueCount="204">
  <si>
    <t>Dossier</t>
  </si>
  <si>
    <t>Date</t>
  </si>
  <si>
    <t>Phase</t>
  </si>
  <si>
    <t>Indice</t>
  </si>
  <si>
    <t>MAITRE D'OUVRAGE
DRFIP Région Grand-Est et Département du Bas-Rhin
4 Place de la République
67070 STRASBOURG</t>
  </si>
  <si>
    <t>CABINET D'INGENIERIE : 
    INGEDAIR
    17, rue des Cigognes
    67960 ENTZHEIM
    Tél : 03 88 26 70 45</t>
  </si>
  <si>
    <t>ARCHITECTE : 
    M2V3 architectes
    24 Rue de Verdun
    67000 Strasbourg</t>
  </si>
  <si>
    <t>NIV</t>
  </si>
  <si>
    <t>CODE</t>
  </si>
  <si>
    <t>CODE_CAO</t>
  </si>
  <si>
    <t>TITRE1</t>
  </si>
  <si>
    <t>M1</t>
  </si>
  <si>
    <t>M2</t>
  </si>
  <si>
    <t>U</t>
  </si>
  <si>
    <t>QTE</t>
  </si>
  <si>
    <t>QTEENTR</t>
  </si>
  <si>
    <t>CRM</t>
  </si>
  <si>
    <t>CRT</t>
  </si>
  <si>
    <t>VAROPT</t>
  </si>
  <si>
    <t>TVA</t>
  </si>
  <si>
    <t>MARQUE</t>
  </si>
  <si>
    <t>REF</t>
  </si>
  <si>
    <t>COMM</t>
  </si>
  <si>
    <t>LOC</t>
  </si>
  <si>
    <t>Niveau</t>
  </si>
  <si>
    <t>Code</t>
  </si>
  <si>
    <t>Code CAO</t>
  </si>
  <si>
    <t>Désignation</t>
  </si>
  <si>
    <t>Qté</t>
  </si>
  <si>
    <t>Qté
Entr.</t>
  </si>
  <si>
    <t>P.U. HT</t>
  </si>
  <si>
    <t>P.T. HT</t>
  </si>
  <si>
    <t xml:space="preserve"> Variante /
 Option</t>
  </si>
  <si>
    <t>Numéro
 Option</t>
  </si>
  <si>
    <t>Taux TVA</t>
  </si>
  <si>
    <t>Marque</t>
  </si>
  <si>
    <t>Référence</t>
  </si>
  <si>
    <t>Commentaire</t>
  </si>
  <si>
    <t>Localisation</t>
  </si>
  <si>
    <t>Lot n°11</t>
  </si>
  <si>
    <t>Chauffage</t>
  </si>
  <si>
    <t>3.&amp;</t>
  </si>
  <si>
    <t>C</t>
  </si>
  <si>
    <t>DESCRIPTION DES OUVRAGES</t>
  </si>
  <si>
    <t>3.T</t>
  </si>
  <si>
    <t>C.1</t>
  </si>
  <si>
    <t>TRAVAUX PRELIMINAIRES</t>
  </si>
  <si>
    <t>C.1.1</t>
  </si>
  <si>
    <t>Déplacement circulateur en sous-station</t>
  </si>
  <si>
    <t>ENS</t>
  </si>
  <si>
    <t>9.L</t>
  </si>
  <si>
    <t xml:space="preserve">Localisation : 
	- Sous-station, ancienne chaufferie, sous-sol
</t>
  </si>
  <si>
    <t>9.T</t>
  </si>
  <si>
    <t>9.&amp;</t>
  </si>
  <si>
    <t>C.1.2</t>
  </si>
  <si>
    <t>Modification piquage retour - conduite acier noir DN40 calorifugée</t>
  </si>
  <si>
    <t>ML</t>
  </si>
  <si>
    <t xml:space="preserve">Localisation : 
	- Ancienne chaufferie, sous-sol
</t>
  </si>
  <si>
    <t>4.&amp;</t>
  </si>
  <si>
    <t>C.2</t>
  </si>
  <si>
    <t>ALIMENTATION EAU FROIDE</t>
  </si>
  <si>
    <t>C.2.1</t>
  </si>
  <si>
    <t>Arrivée d'eau froide</t>
  </si>
  <si>
    <t xml:space="preserve">Localisation : 
	- En sous-station
</t>
  </si>
  <si>
    <t>C.2.2</t>
  </si>
  <si>
    <t>Disconnecteur DN20</t>
  </si>
  <si>
    <t>C.2.3</t>
  </si>
  <si>
    <t>Filtre DN20</t>
  </si>
  <si>
    <t>C.2.4</t>
  </si>
  <si>
    <t xml:space="preserve">Robinet de puisage </t>
  </si>
  <si>
    <t>C.2.5</t>
  </si>
  <si>
    <t>Pot d'injection</t>
  </si>
  <si>
    <t>C.2.6</t>
  </si>
  <si>
    <t>Vannes de sectionnement</t>
  </si>
  <si>
    <t>C.3</t>
  </si>
  <si>
    <t>DEPART RESEAU SECONDAIRE</t>
  </si>
  <si>
    <t>C.3.1</t>
  </si>
  <si>
    <t>Filtre</t>
  </si>
  <si>
    <t>C.3.2</t>
  </si>
  <si>
    <t xml:space="preserve">Déplacement du pot à boues </t>
  </si>
  <si>
    <t xml:space="preserve">Localisation : 
	- En sous-station, ancienne chaufferie
</t>
  </si>
  <si>
    <t>C.3.3</t>
  </si>
  <si>
    <t xml:space="preserve">Déplacement du vase d'expansion </t>
  </si>
  <si>
    <t>C.3.4</t>
  </si>
  <si>
    <t>Collecteurs calorifugés DN125</t>
  </si>
  <si>
    <t>C.3.5</t>
  </si>
  <si>
    <t>Tuyauterie DN40</t>
  </si>
  <si>
    <t>C.3.6</t>
  </si>
  <si>
    <t>Calorifuge DN40</t>
  </si>
  <si>
    <t>C.3.7</t>
  </si>
  <si>
    <t>Vanne de réglage</t>
  </si>
  <si>
    <t>8.L</t>
  </si>
  <si>
    <t xml:space="preserve">Localisation : 
	- Sur le retour chauffage des circuits bâtiment
</t>
  </si>
  <si>
    <t>8.T</t>
  </si>
  <si>
    <t>C.3.7.1</t>
  </si>
  <si>
    <t>DN32</t>
  </si>
  <si>
    <t>C.3.7.2</t>
  </si>
  <si>
    <t>DN50</t>
  </si>
  <si>
    <t>8.&amp;</t>
  </si>
  <si>
    <t>C.3.8</t>
  </si>
  <si>
    <t>Équilibrage des réseaux</t>
  </si>
  <si>
    <t>FT</t>
  </si>
  <si>
    <t xml:space="preserve">Localisation : 
	- Réseau Chauffage
</t>
  </si>
  <si>
    <t>C.4</t>
  </si>
  <si>
    <t>DIVERS</t>
  </si>
  <si>
    <t>C.4.1</t>
  </si>
  <si>
    <t>Rinçage partiel du réseau de chauffage</t>
  </si>
  <si>
    <t xml:space="preserve">Localisation : 
	- Sous-Station
</t>
  </si>
  <si>
    <t>C.4.2</t>
  </si>
  <si>
    <t>Analyse d'eau</t>
  </si>
  <si>
    <t xml:space="preserve">Localisation : 
	- Réseau de chauffage
</t>
  </si>
  <si>
    <t>9.U.IMAGE</t>
  </si>
  <si>
    <t>C.4.3</t>
  </si>
  <si>
    <t>Remplissage de l'installation</t>
  </si>
  <si>
    <t>C.4.4</t>
  </si>
  <si>
    <t>Nettoyage complet du réseau de chauffage (Option 1)</t>
  </si>
  <si>
    <t xml:space="preserve"> Option</t>
  </si>
  <si>
    <t>Total H.T. :</t>
  </si>
  <si>
    <t>Total T.V.A. (20%) :</t>
  </si>
  <si>
    <t>Total T.T.C. :</t>
  </si>
  <si>
    <t>RECAPITULATIF
Lot n°11 Chauffage</t>
  </si>
  <si>
    <t>RECAPITULATIF DES CHAPITRES</t>
  </si>
  <si>
    <t>C - DESCRIPTION DES OUVRAGES</t>
  </si>
  <si>
    <t>- C.1 - TRAVAUX PRELIMINAIRES</t>
  </si>
  <si>
    <t>- C.2 - ALIMENTATION EAU FROIDE</t>
  </si>
  <si>
    <t>- C.3 - DEPART RESEAU SECONDAIRE</t>
  </si>
  <si>
    <t>- C.4 - DIVERS</t>
  </si>
  <si>
    <t>Total du lot Chauffage</t>
  </si>
  <si>
    <t xml:space="preserve">Soit en toutes lettres TTC : </t>
  </si>
  <si>
    <t>Fait à _________________________
le _____________________________</t>
  </si>
  <si>
    <t>Bon pour accord, signature</t>
  </si>
  <si>
    <t>Signature et cachet de l'Entrepreneur</t>
  </si>
  <si>
    <t>Conditions de règlement : Par virement à 30 j</t>
  </si>
  <si>
    <t>Paramètres document</t>
  </si>
  <si>
    <t>1.</t>
  </si>
  <si>
    <t>Titre du document :</t>
  </si>
  <si>
    <t>2.</t>
  </si>
  <si>
    <t>Titre du dossier :</t>
  </si>
  <si>
    <t>5.</t>
  </si>
  <si>
    <t>Titre du lot / des lots :</t>
  </si>
  <si>
    <t>10.</t>
  </si>
  <si>
    <t>Rue du dossier</t>
  </si>
  <si>
    <t>11.</t>
  </si>
  <si>
    <t>Code postal et ville du dossier</t>
  </si>
  <si>
    <t>12.</t>
  </si>
  <si>
    <t>Parcelle du dossier</t>
  </si>
  <si>
    <t>3.</t>
  </si>
  <si>
    <t>Code du dossier</t>
  </si>
  <si>
    <t>4.</t>
  </si>
  <si>
    <t>Code du lot / des lots :</t>
  </si>
  <si>
    <t>6.</t>
  </si>
  <si>
    <t>Date de valeur du lot / des lots :</t>
  </si>
  <si>
    <t>7.</t>
  </si>
  <si>
    <t>Phase :</t>
  </si>
  <si>
    <t>8.</t>
  </si>
  <si>
    <t>Indice :</t>
  </si>
  <si>
    <t>Notes :</t>
  </si>
  <si>
    <t>- Le taux 0% est toujours supporté qu'il soit dans cette liste ou non</t>
  </si>
  <si>
    <t>- En dehors du taux 0%, vous pouvez renseigner au maximum 4 taux différents</t>
  </si>
  <si>
    <t>- Si votre lot contient plus de 4 taux différents, ou contient de la TVA proportionnelle, vous devez modifier manuellement la formule de calcul de TVA et de TTC dans le récapitulatif</t>
  </si>
  <si>
    <t>DPGF</t>
  </si>
  <si>
    <t>Centre des Finances Publiques</t>
  </si>
  <si>
    <t>24135F</t>
  </si>
  <si>
    <t>10/10/2025</t>
  </si>
  <si>
    <t>DCE</t>
  </si>
  <si>
    <t>2 Rue du Clabaud</t>
  </si>
  <si>
    <t>67500 Haguenau</t>
  </si>
  <si>
    <t>VERSION</t>
  </si>
  <si>
    <t>4.00</t>
  </si>
  <si>
    <t>TYPEDOC</t>
  </si>
  <si>
    <t>SHOWADJU</t>
  </si>
  <si>
    <t>RECAPSIMPLE</t>
  </si>
  <si>
    <t>SHOWMONTANTS</t>
  </si>
  <si>
    <t>SHOWQUANTITES</t>
  </si>
  <si>
    <t>MONTANTSSURTETE</t>
  </si>
  <si>
    <t>MARGE</t>
  </si>
  <si>
    <t>RECAPLOCNIV9</t>
  </si>
  <si>
    <t>LIST_VALIDATION_CHECKBOX</t>
  </si>
  <si>
    <t>X</t>
  </si>
  <si>
    <t>LOCALISE</t>
  </si>
  <si>
    <t>SRC</t>
  </si>
  <si>
    <t>DVS_APP</t>
  </si>
  <si>
    <t>Coordonnées entreprise</t>
  </si>
  <si>
    <t>Nom de l'entreprise</t>
  </si>
  <si>
    <t>Nom du contact</t>
  </si>
  <si>
    <t>Adresse postale</t>
  </si>
  <si>
    <t>Code postal</t>
  </si>
  <si>
    <t>Ville</t>
  </si>
  <si>
    <t>Localité</t>
  </si>
  <si>
    <t>Boîte postale</t>
  </si>
  <si>
    <t>Téléphone</t>
  </si>
  <si>
    <t>9.</t>
  </si>
  <si>
    <t>Fax</t>
  </si>
  <si>
    <t>Tél. Portable</t>
  </si>
  <si>
    <t>E-mail</t>
  </si>
  <si>
    <t xml:space="preserve">Observation : </t>
  </si>
  <si>
    <t>Prestations supplémentaires</t>
  </si>
  <si>
    <t>Titre de la prestation</t>
  </si>
  <si>
    <t>Unité</t>
  </si>
  <si>
    <t>Quantité</t>
  </si>
  <si>
    <t>Prix unitaire</t>
  </si>
  <si>
    <t>Prix total</t>
  </si>
  <si>
    <r>
      <rPr>
        <b/>
        <u/>
        <sz val="9"/>
        <color theme="1"/>
        <rFont val="Arial"/>
        <family val="2"/>
      </rPr>
      <t xml:space="preserve">Nota </t>
    </r>
    <r>
      <rPr>
        <sz val="9"/>
        <color theme="1"/>
        <rFont val="Arial"/>
        <family val="2"/>
      </rPr>
      <t>: Le maître de l’ouvrage abandonne au titulaire le bénéfice de la vente ultérieure de ces certificats. Au moment de l’établissement de son offre, le candidat détermine de façon forfaitaire la valorisation de ces CEE et en déduits la moins-value qu’il concède. Cette moins-value figure dans la décomposition du prix global et forfaitaire et devient contractuelle à la notification du marché.</t>
    </r>
  </si>
  <si>
    <t>Moins-value pour valorisation CEE (selon CCAP)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</si>
</sst>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 [$€];[Red]\-#,##0.00\ [$€]"/>
    <numFmt numFmtId="165" formatCode="00000"/>
    <numFmt numFmtId="166" formatCode="0#&quot; &quot;##&quot; &quot;##&quot; &quot;##&quot; &quot;##"/>
    <numFmt numFmtId="167" formatCode="#,##0.000"/>
    <numFmt numFmtId="168" formatCode="#,##0.00\ &quot;€&quot;"/>
  </numFmts>
  <fonts count="25" x14ac:knownFonts="1">
    <font>
      <sz val="11"/>
      <color theme="1"/>
      <name val="Calibri"/>
      <family val="2"/>
      <scheme val="minor"/>
    </font>
    <font>
      <sz val="8"/>
      <color theme="1"/>
      <name val="Arial"/>
      <family val="2"/>
    </font>
    <font>
      <sz val="14"/>
      <color theme="1"/>
      <name val="Arial"/>
      <family val="2"/>
    </font>
    <font>
      <b/>
      <sz val="9"/>
      <color theme="1"/>
      <name val="Arial"/>
      <family val="2"/>
    </font>
    <font>
      <b/>
      <sz val="14"/>
      <color theme="1"/>
      <name val="Arial"/>
      <family val="2"/>
    </font>
    <font>
      <sz val="7"/>
      <color theme="1"/>
      <name val="Arial"/>
      <family val="2"/>
    </font>
    <font>
      <sz val="10"/>
      <color theme="1"/>
      <name val="Arial"/>
      <family val="2"/>
    </font>
    <font>
      <sz val="7"/>
      <color rgb="FF000000"/>
      <name val="Arial"/>
      <family val="2"/>
    </font>
    <font>
      <b/>
      <u/>
      <sz val="12"/>
      <color rgb="FF000000"/>
      <name val="Arial"/>
      <family val="2"/>
    </font>
    <font>
      <b/>
      <sz val="11"/>
      <color rgb="FF000000"/>
      <name val="Arial"/>
      <family val="2"/>
    </font>
    <font>
      <sz val="6"/>
      <color rgb="FF000000"/>
      <name val="Arial"/>
      <family val="2"/>
    </font>
    <font>
      <b/>
      <sz val="8"/>
      <color rgb="FF000000"/>
      <name val="Arial"/>
      <family val="2"/>
    </font>
    <font>
      <b/>
      <sz val="8"/>
      <color rgb="FF000000"/>
      <name val="Arial"/>
      <family val="2"/>
    </font>
    <font>
      <sz val="8"/>
      <color rgb="FF000000"/>
      <name val="Arial"/>
      <family val="2"/>
    </font>
    <font>
      <i/>
      <sz val="8"/>
      <color rgb="FF000000"/>
      <name val="Arial"/>
      <family val="2"/>
    </font>
    <font>
      <b/>
      <sz val="9"/>
      <color rgb="FF000000"/>
      <name val="Arial"/>
      <family val="2"/>
    </font>
    <font>
      <b/>
      <sz val="10"/>
      <color rgb="FF000000"/>
      <name val="Arial"/>
      <family val="2"/>
    </font>
    <font>
      <b/>
      <u/>
      <sz val="12"/>
      <color theme="1"/>
      <name val="Arial"/>
      <family val="2"/>
    </font>
    <font>
      <b/>
      <u/>
      <sz val="10"/>
      <color theme="1"/>
      <name val="Arial"/>
      <family val="2"/>
    </font>
    <font>
      <b/>
      <sz val="10"/>
      <color theme="1"/>
      <name val="Arial"/>
      <family val="2"/>
    </font>
    <font>
      <sz val="9"/>
      <color theme="1"/>
      <name val="Arial"/>
      <family val="2"/>
    </font>
    <font>
      <b/>
      <sz val="12"/>
      <color theme="1"/>
      <name val="Arial"/>
      <family val="2"/>
    </font>
    <font>
      <sz val="8"/>
      <color indexed="81"/>
      <name val="Tahoma"/>
      <family val="2"/>
    </font>
    <font>
      <b/>
      <u/>
      <sz val="9"/>
      <color theme="1"/>
      <name val="Arial"/>
      <family val="2"/>
    </font>
    <font>
      <b/>
      <sz val="8"/>
      <color theme="1"/>
      <name val="Arial"/>
      <family val="2"/>
    </font>
  </fonts>
  <fills count="3">
    <fill>
      <patternFill patternType="none"/>
    </fill>
    <fill>
      <patternFill patternType="gray125"/>
    </fill>
    <fill>
      <patternFill patternType="solid">
        <fgColor rgb="FFDFDFDF"/>
        <bgColor indexed="64"/>
      </patternFill>
    </fill>
  </fills>
  <borders count="30">
    <border>
      <left/>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ck">
        <color auto="1"/>
      </left>
      <right style="thick">
        <color auto="1"/>
      </right>
      <top style="thick">
        <color auto="1"/>
      </top>
      <bottom style="thick">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style="thin">
        <color auto="1"/>
      </top>
      <bottom/>
      <diagonal/>
    </border>
    <border>
      <left/>
      <right style="medium">
        <color auto="1"/>
      </right>
      <top style="thin">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auto="1"/>
      </left>
      <right style="medium">
        <color auto="1"/>
      </right>
      <top style="medium">
        <color auto="1"/>
      </top>
      <bottom style="medium">
        <color auto="1"/>
      </bottom>
      <diagonal/>
    </border>
    <border>
      <left style="thin">
        <color auto="1"/>
      </left>
      <right style="thin">
        <color auto="1"/>
      </right>
      <top/>
      <bottom style="thin">
        <color auto="1"/>
      </bottom>
      <diagonal/>
    </border>
    <border>
      <left style="thick">
        <color auto="1"/>
      </left>
      <right/>
      <top style="thick">
        <color auto="1"/>
      </top>
      <bottom style="thick">
        <color auto="1"/>
      </bottom>
      <diagonal/>
    </border>
    <border>
      <left/>
      <right style="thick">
        <color auto="1"/>
      </right>
      <top style="thick">
        <color auto="1"/>
      </top>
      <bottom style="thick">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cellStyleXfs>
  <cellXfs count="136">
    <xf numFmtId="0" fontId="0" fillId="0" borderId="0" xfId="0"/>
    <xf numFmtId="0" fontId="1" fillId="2" borderId="1" xfId="0" applyFont="1" applyFill="1" applyBorder="1" applyAlignment="1">
      <alignment vertical="top" wrapText="1"/>
    </xf>
    <xf numFmtId="0" fontId="1" fillId="2" borderId="2" xfId="0" applyFont="1" applyFill="1" applyBorder="1" applyAlignment="1">
      <alignment vertical="top" wrapText="1"/>
    </xf>
    <xf numFmtId="0" fontId="1" fillId="0" borderId="2" xfId="0" applyFont="1" applyBorder="1" applyAlignment="1">
      <alignment vertical="top" wrapText="1"/>
    </xf>
    <xf numFmtId="0" fontId="1" fillId="0" borderId="3" xfId="0" applyFont="1" applyBorder="1" applyAlignment="1">
      <alignment vertical="top" wrapText="1"/>
    </xf>
    <xf numFmtId="0" fontId="1" fillId="2" borderId="4" xfId="0" applyFont="1" applyFill="1" applyBorder="1" applyAlignment="1">
      <alignment vertical="top" wrapText="1"/>
    </xf>
    <xf numFmtId="0" fontId="1" fillId="2" borderId="0" xfId="0" applyFont="1" applyFill="1" applyAlignment="1">
      <alignment vertical="top" wrapText="1"/>
    </xf>
    <xf numFmtId="0" fontId="1" fillId="0" borderId="0" xfId="0" applyFont="1" applyAlignment="1">
      <alignment vertical="top" wrapText="1"/>
    </xf>
    <xf numFmtId="0" fontId="1" fillId="0" borderId="5" xfId="0" applyFont="1" applyBorder="1" applyAlignment="1">
      <alignment vertical="top" wrapText="1"/>
    </xf>
    <xf numFmtId="0" fontId="1" fillId="2" borderId="6" xfId="0" applyFont="1" applyFill="1" applyBorder="1" applyAlignment="1">
      <alignment vertical="top" wrapText="1"/>
    </xf>
    <xf numFmtId="0" fontId="1" fillId="2" borderId="7" xfId="0" applyFont="1" applyFill="1" applyBorder="1" applyAlignment="1">
      <alignment vertical="top" wrapText="1"/>
    </xf>
    <xf numFmtId="0" fontId="1" fillId="0" borderId="7" xfId="0" applyFont="1" applyBorder="1" applyAlignment="1">
      <alignment vertical="top" wrapText="1"/>
    </xf>
    <xf numFmtId="0" fontId="1" fillId="0" borderId="8" xfId="0" applyFont="1" applyBorder="1" applyAlignment="1">
      <alignment vertical="top" wrapText="1"/>
    </xf>
    <xf numFmtId="0" fontId="1" fillId="0" borderId="9" xfId="0" applyFont="1" applyBorder="1" applyAlignment="1">
      <alignment horizontal="center" vertical="top" wrapText="1"/>
    </xf>
    <xf numFmtId="0" fontId="7" fillId="0" borderId="10" xfId="0" applyFont="1" applyBorder="1" applyAlignment="1">
      <alignment vertical="top" wrapText="1"/>
    </xf>
    <xf numFmtId="0" fontId="8" fillId="0" borderId="2" xfId="0" applyFont="1" applyBorder="1" applyAlignment="1">
      <alignment vertical="top" wrapText="1"/>
    </xf>
    <xf numFmtId="0" fontId="8" fillId="0" borderId="10" xfId="0" applyFont="1" applyBorder="1" applyAlignment="1">
      <alignment vertical="top" wrapText="1"/>
    </xf>
    <xf numFmtId="0" fontId="7" fillId="0" borderId="11" xfId="0" applyFont="1" applyBorder="1" applyAlignment="1">
      <alignment vertical="top" wrapText="1"/>
    </xf>
    <xf numFmtId="0" fontId="8" fillId="0" borderId="0" xfId="0" applyFont="1" applyAlignment="1">
      <alignment vertical="top" wrapText="1"/>
    </xf>
    <xf numFmtId="0" fontId="8" fillId="0" borderId="11" xfId="0" applyFont="1" applyBorder="1" applyAlignment="1">
      <alignment vertical="top" wrapText="1"/>
    </xf>
    <xf numFmtId="0" fontId="9" fillId="0" borderId="0" xfId="0" applyFont="1" applyAlignment="1">
      <alignment vertical="top" wrapText="1"/>
    </xf>
    <xf numFmtId="0" fontId="9" fillId="0" borderId="11" xfId="0" applyFont="1" applyBorder="1" applyAlignment="1">
      <alignment vertical="top" wrapText="1"/>
    </xf>
    <xf numFmtId="0" fontId="10" fillId="0" borderId="11" xfId="0" applyFont="1" applyBorder="1" applyAlignment="1">
      <alignment vertical="top" wrapText="1"/>
    </xf>
    <xf numFmtId="0" fontId="1" fillId="0" borderId="11" xfId="0" applyFont="1" applyBorder="1" applyAlignment="1">
      <alignment vertical="top" wrapText="1"/>
    </xf>
    <xf numFmtId="0" fontId="12" fillId="0" borderId="9" xfId="0" applyFont="1" applyBorder="1" applyAlignment="1">
      <alignment horizontal="right" vertical="top" wrapText="1"/>
    </xf>
    <xf numFmtId="3" fontId="12" fillId="0" borderId="9" xfId="0" applyNumberFormat="1" applyFont="1" applyBorder="1" applyAlignment="1">
      <alignment horizontal="right" vertical="top" wrapText="1"/>
    </xf>
    <xf numFmtId="3" fontId="12" fillId="0" borderId="12" xfId="0" applyNumberFormat="1" applyFont="1" applyBorder="1" applyAlignment="1" applyProtection="1">
      <alignment horizontal="right" vertical="top" wrapText="1"/>
      <protection locked="0"/>
    </xf>
    <xf numFmtId="4" fontId="13" fillId="0" borderId="12" xfId="0" applyNumberFormat="1" applyFont="1" applyBorder="1" applyAlignment="1" applyProtection="1">
      <alignment vertical="top" wrapText="1"/>
      <protection locked="0"/>
    </xf>
    <xf numFmtId="4" fontId="13" fillId="0" borderId="9" xfId="0" applyNumberFormat="1" applyFont="1" applyBorder="1" applyAlignment="1">
      <alignment vertical="top" wrapText="1"/>
    </xf>
    <xf numFmtId="10" fontId="5" fillId="0" borderId="0" xfId="0" applyNumberFormat="1" applyFont="1" applyAlignment="1">
      <alignment horizontal="right" vertical="top" wrapText="1"/>
    </xf>
    <xf numFmtId="0" fontId="1" fillId="0" borderId="12" xfId="0" applyFont="1" applyBorder="1" applyAlignment="1" applyProtection="1">
      <alignment vertical="top" wrapText="1"/>
      <protection locked="0"/>
    </xf>
    <xf numFmtId="0" fontId="14" fillId="0" borderId="11" xfId="0" applyFont="1" applyBorder="1" applyAlignment="1">
      <alignment vertical="top" wrapText="1"/>
    </xf>
    <xf numFmtId="4" fontId="12" fillId="0" borderId="9" xfId="0" applyNumberFormat="1" applyFont="1" applyBorder="1" applyAlignment="1">
      <alignment horizontal="right" vertical="top" wrapText="1"/>
    </xf>
    <xf numFmtId="4" fontId="12" fillId="0" borderId="12" xfId="0" applyNumberFormat="1" applyFont="1" applyBorder="1" applyAlignment="1" applyProtection="1">
      <alignment horizontal="right" vertical="top" wrapText="1"/>
      <protection locked="0"/>
    </xf>
    <xf numFmtId="0" fontId="13" fillId="0" borderId="11" xfId="0" applyFont="1" applyBorder="1" applyAlignment="1">
      <alignment vertical="top" wrapText="1"/>
    </xf>
    <xf numFmtId="0" fontId="1" fillId="0" borderId="0" xfId="0" applyFont="1" applyAlignment="1">
      <alignment vertical="top"/>
    </xf>
    <xf numFmtId="0" fontId="19" fillId="0" borderId="0" xfId="0" applyFont="1" applyAlignment="1">
      <alignment vertical="top" wrapText="1"/>
    </xf>
    <xf numFmtId="0" fontId="1" fillId="0" borderId="14" xfId="0" applyFont="1" applyBorder="1" applyAlignment="1">
      <alignment vertical="top" wrapText="1"/>
    </xf>
    <xf numFmtId="0" fontId="1" fillId="0" borderId="15" xfId="0" applyFont="1" applyBorder="1" applyAlignment="1">
      <alignment vertical="top" wrapText="1"/>
    </xf>
    <xf numFmtId="0" fontId="6" fillId="0" borderId="0" xfId="0" applyFont="1" applyAlignment="1">
      <alignment vertical="top" wrapText="1"/>
    </xf>
    <xf numFmtId="0" fontId="6" fillId="0" borderId="0" xfId="0" applyFont="1" applyAlignment="1">
      <alignment horizontal="right" vertical="top" wrapText="1"/>
    </xf>
    <xf numFmtId="0" fontId="6" fillId="0" borderId="9" xfId="0" applyFont="1" applyBorder="1" applyAlignment="1">
      <alignment vertical="top" wrapText="1"/>
    </xf>
    <xf numFmtId="10" fontId="6" fillId="0" borderId="10" xfId="0" applyNumberFormat="1" applyFont="1" applyBorder="1" applyAlignment="1">
      <alignment horizontal="right" vertical="top" wrapText="1"/>
    </xf>
    <xf numFmtId="0" fontId="6" fillId="0" borderId="0" xfId="0" applyFont="1" applyAlignment="1">
      <alignment vertical="top"/>
    </xf>
    <xf numFmtId="10" fontId="6" fillId="0" borderId="11" xfId="0" applyNumberFormat="1" applyFont="1" applyBorder="1" applyAlignment="1">
      <alignment horizontal="right" vertical="top" wrapText="1"/>
    </xf>
    <xf numFmtId="10" fontId="6" fillId="0" borderId="24" xfId="0" applyNumberFormat="1" applyFont="1" applyBorder="1" applyAlignment="1">
      <alignment horizontal="right" vertical="top" wrapText="1"/>
    </xf>
    <xf numFmtId="0" fontId="6" fillId="0" borderId="0" xfId="0" applyFont="1" applyAlignment="1">
      <alignment horizontal="center" vertical="top" wrapText="1"/>
    </xf>
    <xf numFmtId="0" fontId="6" fillId="0" borderId="12" xfId="0" applyFont="1" applyBorder="1" applyAlignment="1" applyProtection="1">
      <alignment horizontal="left" vertical="top" wrapText="1"/>
      <protection locked="0"/>
    </xf>
    <xf numFmtId="0" fontId="6" fillId="0" borderId="12" xfId="0" applyFont="1" applyBorder="1" applyAlignment="1" applyProtection="1">
      <alignment horizontal="center" vertical="top" wrapText="1"/>
      <protection locked="0"/>
    </xf>
    <xf numFmtId="167" fontId="6" fillId="0" borderId="12" xfId="0" applyNumberFormat="1" applyFont="1" applyBorder="1" applyAlignment="1" applyProtection="1">
      <alignment horizontal="right" vertical="top" wrapText="1"/>
      <protection locked="0"/>
    </xf>
    <xf numFmtId="164" fontId="6" fillId="0" borderId="12" xfId="0" applyNumberFormat="1" applyFont="1" applyBorder="1" applyAlignment="1" applyProtection="1">
      <alignment horizontal="right" vertical="top" wrapText="1"/>
      <protection locked="0"/>
    </xf>
    <xf numFmtId="164" fontId="6" fillId="0" borderId="9" xfId="0" applyNumberFormat="1" applyFont="1" applyBorder="1" applyAlignment="1">
      <alignment horizontal="right" vertical="top" wrapText="1"/>
    </xf>
    <xf numFmtId="0" fontId="0" fillId="0" borderId="4" xfId="0" applyBorder="1"/>
    <xf numFmtId="0" fontId="20" fillId="0" borderId="0" xfId="0" applyFont="1" applyAlignment="1">
      <alignment vertical="top" wrapText="1"/>
    </xf>
    <xf numFmtId="0" fontId="24" fillId="0" borderId="9" xfId="0" applyFont="1" applyBorder="1" applyAlignment="1">
      <alignment horizontal="right" vertical="center" wrapText="1"/>
    </xf>
    <xf numFmtId="0" fontId="3" fillId="0" borderId="9" xfId="0" applyFont="1" applyBorder="1" applyAlignment="1">
      <alignment horizontal="right" vertical="center" wrapText="1"/>
    </xf>
    <xf numFmtId="0" fontId="5" fillId="2" borderId="0" xfId="0" applyFont="1" applyFill="1" applyAlignment="1">
      <alignment vertical="top" wrapText="1"/>
    </xf>
    <xf numFmtId="0" fontId="1" fillId="2" borderId="0" xfId="0" applyFont="1" applyFill="1" applyAlignment="1">
      <alignment vertical="top" wrapText="1"/>
    </xf>
    <xf numFmtId="0" fontId="1" fillId="2" borderId="4" xfId="0" applyFont="1" applyFill="1" applyBorder="1" applyAlignment="1">
      <alignment vertical="top" wrapText="1"/>
    </xf>
    <xf numFmtId="0" fontId="6" fillId="0" borderId="9" xfId="0" applyFont="1" applyBorder="1" applyAlignment="1">
      <alignment horizontal="center" vertical="center" wrapText="1"/>
    </xf>
    <xf numFmtId="0" fontId="3" fillId="0" borderId="0" xfId="0" applyFont="1" applyAlignment="1">
      <alignment horizontal="center" vertical="top" wrapText="1"/>
    </xf>
    <xf numFmtId="0" fontId="1" fillId="0" borderId="0" xfId="0" applyFont="1" applyAlignment="1">
      <alignment vertical="top" wrapText="1"/>
    </xf>
    <xf numFmtId="0" fontId="4" fillId="0" borderId="0" xfId="0" applyFont="1" applyAlignment="1">
      <alignment horizontal="center" vertical="center" wrapText="1"/>
    </xf>
    <xf numFmtId="0" fontId="2" fillId="0" borderId="1" xfId="0" applyFont="1" applyBorder="1" applyAlignment="1">
      <alignment horizontal="center" vertical="center" wrapText="1"/>
    </xf>
    <xf numFmtId="0" fontId="2" fillId="0" borderId="2" xfId="0" applyFont="1" applyBorder="1" applyAlignment="1">
      <alignment horizontal="center" vertical="center" wrapText="1"/>
    </xf>
    <xf numFmtId="0" fontId="2" fillId="0" borderId="3" xfId="0" applyFont="1" applyBorder="1" applyAlignment="1">
      <alignment horizontal="center" vertical="center" wrapText="1"/>
    </xf>
    <xf numFmtId="0" fontId="2" fillId="0" borderId="4" xfId="0" applyFont="1" applyBorder="1" applyAlignment="1">
      <alignment horizontal="center" vertical="center" wrapText="1"/>
    </xf>
    <xf numFmtId="0" fontId="2" fillId="0" borderId="0" xfId="0" applyFont="1" applyAlignment="1">
      <alignment horizontal="center" vertical="center" wrapText="1"/>
    </xf>
    <xf numFmtId="0" fontId="2" fillId="0" borderId="5" xfId="0" applyFont="1" applyBorder="1" applyAlignment="1">
      <alignment horizontal="center" vertical="center" wrapText="1"/>
    </xf>
    <xf numFmtId="0" fontId="2" fillId="0" borderId="6" xfId="0" applyFont="1" applyBorder="1" applyAlignment="1">
      <alignment horizontal="center" vertical="center" wrapText="1"/>
    </xf>
    <xf numFmtId="0" fontId="2" fillId="0" borderId="7" xfId="0" applyFont="1" applyBorder="1" applyAlignment="1">
      <alignment horizontal="center" vertical="center" wrapText="1"/>
    </xf>
    <xf numFmtId="0" fontId="2" fillId="0" borderId="8" xfId="0" applyFont="1" applyBorder="1" applyAlignment="1">
      <alignment horizontal="center" vertical="center" wrapText="1"/>
    </xf>
    <xf numFmtId="0" fontId="20" fillId="0" borderId="21" xfId="0" applyFont="1" applyBorder="1" applyAlignment="1">
      <alignment vertical="top" wrapText="1"/>
    </xf>
    <xf numFmtId="0" fontId="6" fillId="0" borderId="0" xfId="0" applyFont="1" applyAlignment="1">
      <alignment vertical="top" wrapText="1"/>
    </xf>
    <xf numFmtId="0" fontId="1" fillId="0" borderId="23" xfId="0" applyFont="1" applyBorder="1" applyAlignment="1">
      <alignment vertical="top" wrapText="1"/>
    </xf>
    <xf numFmtId="0" fontId="6" fillId="0" borderId="0" xfId="0" applyFont="1" applyAlignment="1">
      <alignment horizontal="left" vertical="top" wrapText="1"/>
    </xf>
    <xf numFmtId="0" fontId="6" fillId="0" borderId="27" xfId="0" applyFont="1" applyBorder="1" applyAlignment="1">
      <alignment horizontal="left" vertical="center" wrapText="1"/>
    </xf>
    <xf numFmtId="0" fontId="6" fillId="0" borderId="28" xfId="0" applyFont="1" applyBorder="1" applyAlignment="1">
      <alignment horizontal="left" vertical="center" wrapText="1"/>
    </xf>
    <xf numFmtId="0" fontId="6" fillId="0" borderId="29" xfId="0" applyFont="1" applyBorder="1" applyAlignment="1">
      <alignment horizontal="left" vertical="center" wrapText="1"/>
    </xf>
    <xf numFmtId="168" fontId="12" fillId="0" borderId="25" xfId="0" applyNumberFormat="1" applyFont="1" applyBorder="1" applyAlignment="1" applyProtection="1">
      <alignment horizontal="right" vertical="top" wrapText="1"/>
      <protection locked="0"/>
    </xf>
    <xf numFmtId="168" fontId="12" fillId="0" borderId="26" xfId="0" applyNumberFormat="1" applyFont="1" applyBorder="1" applyAlignment="1" applyProtection="1">
      <alignment horizontal="right" vertical="top" wrapText="1"/>
      <protection locked="0"/>
    </xf>
    <xf numFmtId="0" fontId="3" fillId="0" borderId="20" xfId="0" applyFont="1" applyBorder="1" applyAlignment="1">
      <alignment vertical="top" wrapText="1"/>
    </xf>
    <xf numFmtId="0" fontId="1" fillId="0" borderId="21" xfId="0" applyFont="1" applyBorder="1" applyAlignment="1">
      <alignment vertical="top" wrapText="1"/>
    </xf>
    <xf numFmtId="164" fontId="3" fillId="0" borderId="21" xfId="0" applyNumberFormat="1" applyFont="1" applyBorder="1" applyAlignment="1">
      <alignment vertical="top" wrapText="1"/>
    </xf>
    <xf numFmtId="164" fontId="1" fillId="0" borderId="21" xfId="0" applyNumberFormat="1" applyFont="1" applyBorder="1" applyAlignment="1">
      <alignment vertical="top" wrapText="1"/>
    </xf>
    <xf numFmtId="164" fontId="1" fillId="0" borderId="22" xfId="0" applyNumberFormat="1" applyFont="1" applyBorder="1" applyAlignment="1">
      <alignment vertical="top" wrapText="1"/>
    </xf>
    <xf numFmtId="0" fontId="20" fillId="0" borderId="0" xfId="0" applyFont="1" applyAlignment="1">
      <alignment vertical="top" wrapText="1"/>
    </xf>
    <xf numFmtId="0" fontId="3" fillId="0" borderId="0" xfId="0" applyFont="1" applyAlignment="1">
      <alignment vertical="top" wrapText="1"/>
    </xf>
    <xf numFmtId="0" fontId="19" fillId="0" borderId="13" xfId="0" applyFont="1" applyBorder="1" applyAlignment="1">
      <alignment vertical="top" wrapText="1"/>
    </xf>
    <xf numFmtId="0" fontId="19" fillId="0" borderId="14" xfId="0" applyFont="1" applyBorder="1" applyAlignment="1">
      <alignment vertical="top" wrapText="1"/>
    </xf>
    <xf numFmtId="0" fontId="1" fillId="0" borderId="16" xfId="0" applyFont="1" applyBorder="1" applyAlignment="1">
      <alignment vertical="top" wrapText="1"/>
    </xf>
    <xf numFmtId="0" fontId="1" fillId="0" borderId="2" xfId="0" applyFont="1" applyBorder="1" applyAlignment="1">
      <alignment vertical="top" wrapText="1"/>
    </xf>
    <xf numFmtId="0" fontId="1" fillId="0" borderId="17" xfId="0" applyFont="1" applyBorder="1" applyAlignment="1">
      <alignment vertical="top" wrapText="1"/>
    </xf>
    <xf numFmtId="0" fontId="3" fillId="0" borderId="18" xfId="0" applyFont="1" applyBorder="1" applyAlignment="1">
      <alignment vertical="top" wrapText="1"/>
    </xf>
    <xf numFmtId="164" fontId="3" fillId="0" borderId="0" xfId="0" applyNumberFormat="1" applyFont="1" applyAlignment="1">
      <alignment vertical="top" wrapText="1"/>
    </xf>
    <xf numFmtId="164" fontId="1" fillId="0" borderId="0" xfId="0" applyNumberFormat="1" applyFont="1" applyAlignment="1">
      <alignment vertical="top" wrapText="1"/>
    </xf>
    <xf numFmtId="164" fontId="1" fillId="0" borderId="19" xfId="0" applyNumberFormat="1" applyFont="1" applyBorder="1" applyAlignment="1">
      <alignment vertical="top" wrapText="1"/>
    </xf>
    <xf numFmtId="164" fontId="20" fillId="0" borderId="0" xfId="0" applyNumberFormat="1" applyFont="1" applyAlignment="1">
      <alignment horizontal="right" vertical="top" wrapText="1" indent="1"/>
    </xf>
    <xf numFmtId="164" fontId="20" fillId="0" borderId="0" xfId="0" applyNumberFormat="1" applyFont="1" applyAlignment="1">
      <alignment horizontal="right" vertical="top" wrapText="1"/>
    </xf>
    <xf numFmtId="0" fontId="20" fillId="0" borderId="0" xfId="0" applyFont="1" applyAlignment="1">
      <alignment horizontal="left" vertical="top" wrapText="1" indent="1"/>
    </xf>
    <xf numFmtId="0" fontId="18" fillId="0" borderId="0" xfId="0" applyFont="1" applyAlignment="1">
      <alignment horizontal="center" vertical="top" wrapText="1"/>
    </xf>
    <xf numFmtId="164" fontId="19" fillId="0" borderId="0" xfId="0" applyNumberFormat="1" applyFont="1" applyAlignment="1">
      <alignment horizontal="right" vertical="top" wrapText="1"/>
    </xf>
    <xf numFmtId="0" fontId="19" fillId="0" borderId="0" xfId="0" applyFont="1" applyAlignment="1">
      <alignment horizontal="left" vertical="top" wrapText="1"/>
    </xf>
    <xf numFmtId="0" fontId="19" fillId="0" borderId="0" xfId="0" applyFont="1" applyAlignment="1">
      <alignment vertical="top" wrapText="1"/>
    </xf>
    <xf numFmtId="164" fontId="16" fillId="0" borderId="0" xfId="0" applyNumberFormat="1" applyFont="1" applyAlignment="1">
      <alignment horizontal="right" vertical="top" wrapText="1"/>
    </xf>
    <xf numFmtId="164" fontId="16" fillId="0" borderId="5" xfId="0" applyNumberFormat="1" applyFont="1" applyBorder="1" applyAlignment="1">
      <alignment horizontal="right" vertical="top" wrapText="1"/>
    </xf>
    <xf numFmtId="0" fontId="16" fillId="0" borderId="4" xfId="0" applyFont="1" applyBorder="1" applyAlignment="1">
      <alignment vertical="top" wrapText="1"/>
    </xf>
    <xf numFmtId="0" fontId="16" fillId="0" borderId="0" xfId="0" applyFont="1" applyAlignment="1">
      <alignment vertical="top" wrapText="1"/>
    </xf>
    <xf numFmtId="164" fontId="16" fillId="0" borderId="7" xfId="0" applyNumberFormat="1" applyFont="1" applyBorder="1" applyAlignment="1">
      <alignment horizontal="right" vertical="top" wrapText="1"/>
    </xf>
    <xf numFmtId="164" fontId="16" fillId="0" borderId="8" xfId="0" applyNumberFormat="1" applyFont="1" applyBorder="1" applyAlignment="1">
      <alignment horizontal="right" vertical="top" wrapText="1"/>
    </xf>
    <xf numFmtId="0" fontId="16" fillId="0" borderId="6" xfId="0" applyFont="1" applyBorder="1" applyAlignment="1">
      <alignment vertical="top" wrapText="1"/>
    </xf>
    <xf numFmtId="0" fontId="16" fillId="0" borderId="7" xfId="0" applyFont="1" applyBorder="1" applyAlignment="1">
      <alignment vertical="top" wrapText="1"/>
    </xf>
    <xf numFmtId="0" fontId="17" fillId="0" borderId="2" xfId="0" applyFont="1" applyBorder="1" applyAlignment="1">
      <alignment horizontal="center" vertical="top" wrapText="1"/>
    </xf>
    <xf numFmtId="0" fontId="16" fillId="0" borderId="2" xfId="0" applyFont="1" applyBorder="1" applyAlignment="1">
      <alignment horizontal="right" vertical="top" wrapText="1"/>
    </xf>
    <xf numFmtId="0" fontId="16" fillId="0" borderId="3" xfId="0" applyFont="1" applyBorder="1" applyAlignment="1">
      <alignment horizontal="right" vertical="top" wrapText="1"/>
    </xf>
    <xf numFmtId="0" fontId="16" fillId="0" borderId="1" xfId="0" applyFont="1" applyBorder="1" applyAlignment="1">
      <alignment vertical="top" wrapText="1"/>
    </xf>
    <xf numFmtId="0" fontId="16" fillId="0" borderId="2" xfId="0" applyFont="1" applyBorder="1" applyAlignment="1">
      <alignment vertical="top" wrapText="1"/>
    </xf>
    <xf numFmtId="0" fontId="1" fillId="0" borderId="5" xfId="0" applyFont="1" applyBorder="1" applyAlignment="1">
      <alignment vertical="top" wrapText="1"/>
    </xf>
    <xf numFmtId="0" fontId="1" fillId="0" borderId="4" xfId="0" applyFont="1" applyBorder="1" applyAlignment="1">
      <alignment vertical="top" wrapText="1"/>
    </xf>
    <xf numFmtId="0" fontId="11" fillId="0" borderId="11" xfId="0" applyFont="1" applyBorder="1" applyAlignment="1">
      <alignment vertical="top" wrapText="1"/>
    </xf>
    <xf numFmtId="0" fontId="1" fillId="0" borderId="11" xfId="0" applyFont="1" applyBorder="1" applyAlignment="1">
      <alignment vertical="top" wrapText="1"/>
    </xf>
    <xf numFmtId="0" fontId="14" fillId="0" borderId="11" xfId="0" applyFont="1" applyBorder="1" applyAlignment="1">
      <alignment vertical="top" wrapText="1"/>
    </xf>
    <xf numFmtId="0" fontId="0" fillId="0" borderId="0" xfId="0"/>
    <xf numFmtId="0" fontId="9" fillId="0" borderId="0" xfId="0" applyFont="1" applyAlignment="1">
      <alignment vertical="top" wrapText="1"/>
    </xf>
    <xf numFmtId="0" fontId="15" fillId="0" borderId="0" xfId="0" applyFont="1" applyAlignment="1">
      <alignment vertical="top" wrapText="1"/>
    </xf>
    <xf numFmtId="0" fontId="1" fillId="0" borderId="9" xfId="0" applyFont="1" applyBorder="1" applyAlignment="1">
      <alignment horizontal="center" vertical="top" wrapText="1"/>
    </xf>
    <xf numFmtId="0" fontId="8" fillId="0" borderId="2" xfId="0" applyFont="1" applyBorder="1" applyAlignment="1">
      <alignment vertical="top" wrapText="1"/>
    </xf>
    <xf numFmtId="0" fontId="8" fillId="0" borderId="0" xfId="0" applyFont="1" applyAlignment="1">
      <alignment vertical="top" wrapText="1"/>
    </xf>
    <xf numFmtId="0" fontId="20" fillId="0" borderId="4" xfId="0" applyFont="1" applyBorder="1" applyAlignment="1">
      <alignment horizontal="left" vertical="center" wrapText="1"/>
    </xf>
    <xf numFmtId="0" fontId="20" fillId="0" borderId="0" xfId="0" applyFont="1" applyAlignment="1">
      <alignment horizontal="left" vertical="center" wrapText="1"/>
    </xf>
    <xf numFmtId="0" fontId="6" fillId="0" borderId="9" xfId="0" applyFont="1" applyBorder="1" applyAlignment="1">
      <alignment vertical="top" wrapText="1"/>
    </xf>
    <xf numFmtId="166" fontId="6" fillId="0" borderId="12" xfId="0" applyNumberFormat="1" applyFont="1" applyBorder="1" applyAlignment="1" applyProtection="1">
      <alignment vertical="top" wrapText="1"/>
      <protection locked="0"/>
    </xf>
    <xf numFmtId="0" fontId="6" fillId="0" borderId="12" xfId="0" applyFont="1" applyBorder="1" applyAlignment="1" applyProtection="1">
      <alignment vertical="top" wrapText="1"/>
      <protection locked="0"/>
    </xf>
    <xf numFmtId="0" fontId="19" fillId="0" borderId="0" xfId="0" applyFont="1" applyAlignment="1">
      <alignment horizontal="center" vertical="top" wrapText="1"/>
    </xf>
    <xf numFmtId="165" fontId="6" fillId="0" borderId="12" xfId="0" applyNumberFormat="1" applyFont="1" applyBorder="1" applyAlignment="1" applyProtection="1">
      <alignment vertical="top" wrapText="1"/>
      <protection locked="0"/>
    </xf>
    <xf numFmtId="0" fontId="21" fillId="0" borderId="0" xfId="0" applyFont="1" applyAlignment="1">
      <alignment horizontal="center" vertical="top" wrapTex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304800</xdr:colOff>
      <xdr:row>1</xdr:row>
      <xdr:rowOff>9525</xdr:rowOff>
    </xdr:from>
    <xdr:to>
      <xdr:col>6</xdr:col>
      <xdr:colOff>527550</xdr:colOff>
      <xdr:row>9</xdr:row>
      <xdr:rowOff>108777</xdr:rowOff>
    </xdr:to>
    <xdr:pic>
      <xdr:nvPicPr>
        <xdr:cNvPr id="2" name="Picture 1" descr="{107ebb5a-ad8f-4f09-a080-491430891fdc}">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4191000" y="123825"/>
          <a:ext cx="1080000" cy="1013652"/>
        </a:xfrm>
        <a:prstGeom prst="rect">
          <a:avLst/>
        </a:prstGeom>
      </xdr:spPr>
    </xdr:pic>
    <xdr:clientData/>
  </xdr:twoCellAnchor>
  <xdr:twoCellAnchor editAs="oneCell">
    <xdr:from>
      <xdr:col>4</xdr:col>
      <xdr:colOff>52388</xdr:colOff>
      <xdr:row>27</xdr:row>
      <xdr:rowOff>0</xdr:rowOff>
    </xdr:from>
    <xdr:to>
      <xdr:col>7</xdr:col>
      <xdr:colOff>919398</xdr:colOff>
      <xdr:row>44</xdr:row>
      <xdr:rowOff>114043</xdr:rowOff>
    </xdr:to>
    <xdr:pic>
      <xdr:nvPicPr>
        <xdr:cNvPr id="3" name="Picture 2" descr="{877878b6-a5a4-42de-96c3-89e78ff738be}">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2976563" y="3086100"/>
          <a:ext cx="3514961" cy="2057143"/>
        </a:xfrm>
        <a:prstGeom prst="rect">
          <a:avLst/>
        </a:prstGeom>
      </xdr:spPr>
    </xdr:pic>
    <xdr:clientData/>
  </xdr:twoCellAnchor>
  <xdr:twoCellAnchor editAs="oneCell">
    <xdr:from>
      <xdr:col>1</xdr:col>
      <xdr:colOff>38100</xdr:colOff>
      <xdr:row>80</xdr:row>
      <xdr:rowOff>4763</xdr:rowOff>
    </xdr:from>
    <xdr:to>
      <xdr:col>1</xdr:col>
      <xdr:colOff>641350</xdr:colOff>
      <xdr:row>84</xdr:row>
      <xdr:rowOff>113753</xdr:rowOff>
    </xdr:to>
    <xdr:pic>
      <xdr:nvPicPr>
        <xdr:cNvPr id="4" name="Picture 3" descr="{9afa0dae-0447-4533-aeca-5cb2b5342b7b}">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
        <a:stretch>
          <a:fillRect/>
        </a:stretch>
      </xdr:blipFill>
      <xdr:spPr>
        <a:xfrm>
          <a:off x="47625" y="9148763"/>
          <a:ext cx="603250" cy="566190"/>
        </a:xfrm>
        <a:prstGeom prst="rect">
          <a:avLst/>
        </a:prstGeom>
      </xdr:spPr>
    </xdr:pic>
    <xdr:clientData/>
  </xdr:twoCellAnchor>
  <xdr:twoCellAnchor editAs="oneCell">
    <xdr:from>
      <xdr:col>1</xdr:col>
      <xdr:colOff>33338</xdr:colOff>
      <xdr:row>75</xdr:row>
      <xdr:rowOff>19050</xdr:rowOff>
    </xdr:from>
    <xdr:to>
      <xdr:col>1</xdr:col>
      <xdr:colOff>636587</xdr:colOff>
      <xdr:row>75</xdr:row>
      <xdr:rowOff>86614</xdr:rowOff>
    </xdr:to>
    <xdr:pic>
      <xdr:nvPicPr>
        <xdr:cNvPr id="5" name="Picture 4" descr="{e3a949a1-1837-4ba9-9ba0-037d361fd323}">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3"/>
        <a:stretch>
          <a:fillRect/>
        </a:stretch>
      </xdr:blipFill>
      <xdr:spPr>
        <a:xfrm>
          <a:off x="42863" y="8591550"/>
          <a:ext cx="603250" cy="67564"/>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pageSetUpPr fitToPage="1"/>
  </sheetPr>
  <dimension ref="B1:I87"/>
  <sheetViews>
    <sheetView showGridLines="0" tabSelected="1" workbookViewId="0"/>
  </sheetViews>
  <sheetFormatPr baseColWidth="10" defaultColWidth="9.140625" defaultRowHeight="9" customHeight="1" x14ac:dyDescent="0.25"/>
  <cols>
    <col min="1" max="1" width="0.140625" customWidth="1"/>
    <col min="2" max="2" width="10.140625" customWidth="1"/>
    <col min="3" max="3" width="31.28515625" customWidth="1"/>
    <col min="4" max="4" width="2.28515625" customWidth="1"/>
    <col min="5" max="5" width="14.42578125" customWidth="1"/>
    <col min="6" max="6" width="12.85546875" customWidth="1"/>
    <col min="7" max="7" width="12.42578125" customWidth="1"/>
    <col min="8" max="8" width="14.5703125" customWidth="1"/>
    <col min="9" max="9" width="2.140625" customWidth="1"/>
    <col min="10" max="69" width="10.7109375" customWidth="1"/>
  </cols>
  <sheetData>
    <row r="1" spans="2:9" ht="9" customHeight="1" x14ac:dyDescent="0.25">
      <c r="B1" s="1"/>
      <c r="C1" s="2"/>
      <c r="D1" s="3"/>
      <c r="E1" s="3"/>
      <c r="F1" s="3"/>
      <c r="G1" s="3"/>
      <c r="H1" s="3"/>
      <c r="I1" s="4"/>
    </row>
    <row r="2" spans="2:9" ht="9" customHeight="1" x14ac:dyDescent="0.25">
      <c r="B2" s="5"/>
      <c r="C2" s="6"/>
      <c r="D2" s="7"/>
      <c r="E2" s="61"/>
      <c r="F2" s="61"/>
      <c r="G2" s="61"/>
      <c r="H2" s="61"/>
      <c r="I2" s="8"/>
    </row>
    <row r="3" spans="2:9" ht="9" customHeight="1" x14ac:dyDescent="0.25">
      <c r="B3" s="5"/>
      <c r="C3" s="6"/>
      <c r="D3" s="7"/>
      <c r="E3" s="61"/>
      <c r="F3" s="61"/>
      <c r="G3" s="61"/>
      <c r="H3" s="61"/>
      <c r="I3" s="8"/>
    </row>
    <row r="4" spans="2:9" ht="9" customHeight="1" x14ac:dyDescent="0.25">
      <c r="B4" s="5"/>
      <c r="C4" s="6"/>
      <c r="D4" s="7"/>
      <c r="E4" s="61"/>
      <c r="F4" s="61"/>
      <c r="G4" s="61"/>
      <c r="H4" s="61"/>
      <c r="I4" s="8"/>
    </row>
    <row r="5" spans="2:9" ht="9" customHeight="1" x14ac:dyDescent="0.25">
      <c r="B5" s="5"/>
      <c r="C5" s="6"/>
      <c r="D5" s="7"/>
      <c r="E5" s="61"/>
      <c r="F5" s="61"/>
      <c r="G5" s="61"/>
      <c r="H5" s="61"/>
      <c r="I5" s="8"/>
    </row>
    <row r="6" spans="2:9" ht="9" customHeight="1" x14ac:dyDescent="0.25">
      <c r="B6" s="5"/>
      <c r="C6" s="6"/>
      <c r="D6" s="7"/>
      <c r="E6" s="61"/>
      <c r="F6" s="61"/>
      <c r="G6" s="61"/>
      <c r="H6" s="61"/>
      <c r="I6" s="8"/>
    </row>
    <row r="7" spans="2:9" ht="9" customHeight="1" x14ac:dyDescent="0.25">
      <c r="B7" s="5"/>
      <c r="C7" s="6"/>
      <c r="D7" s="7"/>
      <c r="E7" s="61"/>
      <c r="F7" s="61"/>
      <c r="G7" s="61"/>
      <c r="H7" s="61"/>
      <c r="I7" s="8"/>
    </row>
    <row r="8" spans="2:9" ht="9" customHeight="1" x14ac:dyDescent="0.25">
      <c r="B8" s="5"/>
      <c r="C8" s="6"/>
      <c r="D8" s="7"/>
      <c r="E8" s="61"/>
      <c r="F8" s="61"/>
      <c r="G8" s="61"/>
      <c r="H8" s="61"/>
      <c r="I8" s="8"/>
    </row>
    <row r="9" spans="2:9" ht="9" customHeight="1" x14ac:dyDescent="0.25">
      <c r="B9" s="5"/>
      <c r="C9" s="6"/>
      <c r="D9" s="7"/>
      <c r="E9" s="61"/>
      <c r="F9" s="61"/>
      <c r="G9" s="61"/>
      <c r="H9" s="61"/>
      <c r="I9" s="8"/>
    </row>
    <row r="10" spans="2:9" ht="9" customHeight="1" x14ac:dyDescent="0.25">
      <c r="B10" s="5"/>
      <c r="C10" s="6"/>
      <c r="D10" s="7"/>
      <c r="E10" s="61"/>
      <c r="F10" s="61"/>
      <c r="G10" s="61"/>
      <c r="H10" s="61"/>
      <c r="I10" s="8"/>
    </row>
    <row r="11" spans="2:9" ht="9" customHeight="1" x14ac:dyDescent="0.25">
      <c r="B11" s="5"/>
      <c r="C11" s="6"/>
      <c r="D11" s="7"/>
      <c r="E11" s="67" t="str">
        <f>IF(Paramètres!C5&lt;&gt;"",Paramètres!C5,"")</f>
        <v>Centre des Finances Publiques</v>
      </c>
      <c r="F11" s="67"/>
      <c r="G11" s="67"/>
      <c r="H11" s="67"/>
      <c r="I11" s="8"/>
    </row>
    <row r="12" spans="2:9" ht="9" customHeight="1" x14ac:dyDescent="0.25">
      <c r="B12" s="5"/>
      <c r="C12" s="6"/>
      <c r="D12" s="7"/>
      <c r="E12" s="67"/>
      <c r="F12" s="67"/>
      <c r="G12" s="67"/>
      <c r="H12" s="67"/>
      <c r="I12" s="8"/>
    </row>
    <row r="13" spans="2:9" ht="9" customHeight="1" x14ac:dyDescent="0.25">
      <c r="B13" s="5"/>
      <c r="C13" s="6"/>
      <c r="D13" s="7"/>
      <c r="E13" s="67"/>
      <c r="F13" s="67"/>
      <c r="G13" s="67"/>
      <c r="H13" s="67"/>
      <c r="I13" s="8"/>
    </row>
    <row r="14" spans="2:9" ht="9" customHeight="1" x14ac:dyDescent="0.25">
      <c r="B14" s="5"/>
      <c r="C14" s="6"/>
      <c r="D14" s="7"/>
      <c r="E14" s="67"/>
      <c r="F14" s="67"/>
      <c r="G14" s="67"/>
      <c r="H14" s="67"/>
      <c r="I14" s="8"/>
    </row>
    <row r="15" spans="2:9" ht="9" customHeight="1" x14ac:dyDescent="0.25">
      <c r="B15" s="5"/>
      <c r="C15" s="6"/>
      <c r="D15" s="7"/>
      <c r="E15" s="67"/>
      <c r="F15" s="67"/>
      <c r="G15" s="67"/>
      <c r="H15" s="67"/>
      <c r="I15" s="8"/>
    </row>
    <row r="16" spans="2:9" ht="9" customHeight="1" x14ac:dyDescent="0.25">
      <c r="B16" s="5"/>
      <c r="C16" s="6"/>
      <c r="D16" s="7"/>
      <c r="E16" s="67"/>
      <c r="F16" s="67"/>
      <c r="G16" s="67"/>
      <c r="H16" s="67"/>
      <c r="I16" s="8"/>
    </row>
    <row r="17" spans="2:9" ht="9" customHeight="1" x14ac:dyDescent="0.25">
      <c r="B17" s="5"/>
      <c r="C17" s="6"/>
      <c r="D17" s="7"/>
      <c r="E17" s="67"/>
      <c r="F17" s="67"/>
      <c r="G17" s="67"/>
      <c r="H17" s="67"/>
      <c r="I17" s="8"/>
    </row>
    <row r="18" spans="2:9" ht="9" customHeight="1" x14ac:dyDescent="0.25">
      <c r="B18" s="5"/>
      <c r="C18" s="6"/>
      <c r="D18" s="7"/>
      <c r="E18" s="67"/>
      <c r="F18" s="67"/>
      <c r="G18" s="67"/>
      <c r="H18" s="67"/>
      <c r="I18" s="8"/>
    </row>
    <row r="19" spans="2:9" ht="9" customHeight="1" x14ac:dyDescent="0.25">
      <c r="B19" s="5"/>
      <c r="C19" s="6"/>
      <c r="D19" s="7"/>
      <c r="E19" s="67"/>
      <c r="F19" s="67"/>
      <c r="G19" s="67"/>
      <c r="H19" s="67"/>
      <c r="I19" s="8"/>
    </row>
    <row r="20" spans="2:9" ht="9" customHeight="1" x14ac:dyDescent="0.25">
      <c r="B20" s="5"/>
      <c r="C20" s="6"/>
      <c r="D20" s="7"/>
      <c r="E20" s="67" t="str">
        <f>IF(Paramètres!C24&lt;&gt;"",Paramètres!C24,"") &amp; CHAR(10) &amp; IF(Paramètres!C26&lt;&gt;"",Paramètres!C26,"") &amp; CHAR(10) &amp; IF(Paramètres!C28&lt;&gt;"",Paramètres!C28,"")</f>
        <v xml:space="preserve">2 Rue du Clabaud
67500 Haguenau
</v>
      </c>
      <c r="F20" s="67"/>
      <c r="G20" s="67"/>
      <c r="H20" s="67"/>
      <c r="I20" s="8"/>
    </row>
    <row r="21" spans="2:9" ht="9" customHeight="1" x14ac:dyDescent="0.25">
      <c r="B21" s="5"/>
      <c r="C21" s="6"/>
      <c r="D21" s="7"/>
      <c r="E21" s="67"/>
      <c r="F21" s="67"/>
      <c r="G21" s="67"/>
      <c r="H21" s="67"/>
      <c r="I21" s="8"/>
    </row>
    <row r="22" spans="2:9" ht="9" customHeight="1" x14ac:dyDescent="0.25">
      <c r="B22" s="5"/>
      <c r="C22" s="6"/>
      <c r="D22" s="7"/>
      <c r="E22" s="67"/>
      <c r="F22" s="67"/>
      <c r="G22" s="67"/>
      <c r="H22" s="67"/>
      <c r="I22" s="8"/>
    </row>
    <row r="23" spans="2:9" ht="9" customHeight="1" x14ac:dyDescent="0.25">
      <c r="B23" s="5"/>
      <c r="C23" s="6"/>
      <c r="D23" s="7"/>
      <c r="E23" s="67"/>
      <c r="F23" s="67"/>
      <c r="G23" s="67"/>
      <c r="H23" s="67"/>
      <c r="I23" s="8"/>
    </row>
    <row r="24" spans="2:9" ht="9" customHeight="1" x14ac:dyDescent="0.25">
      <c r="B24" s="5"/>
      <c r="C24" s="6"/>
      <c r="D24" s="7"/>
      <c r="E24" s="67"/>
      <c r="F24" s="67"/>
      <c r="G24" s="67"/>
      <c r="H24" s="67"/>
      <c r="I24" s="8"/>
    </row>
    <row r="25" spans="2:9" ht="9" customHeight="1" x14ac:dyDescent="0.25">
      <c r="B25" s="5"/>
      <c r="C25" s="6"/>
      <c r="D25" s="7"/>
      <c r="E25" s="67"/>
      <c r="F25" s="67"/>
      <c r="G25" s="67"/>
      <c r="H25" s="67"/>
      <c r="I25" s="8"/>
    </row>
    <row r="26" spans="2:9" ht="9" customHeight="1" x14ac:dyDescent="0.25">
      <c r="B26" s="5"/>
      <c r="C26" s="6"/>
      <c r="D26" s="7"/>
      <c r="E26" s="67"/>
      <c r="F26" s="67"/>
      <c r="G26" s="67"/>
      <c r="H26" s="67"/>
      <c r="I26" s="8"/>
    </row>
    <row r="27" spans="2:9" ht="9" customHeight="1" x14ac:dyDescent="0.25">
      <c r="B27" s="5"/>
      <c r="C27" s="6"/>
      <c r="D27" s="7"/>
      <c r="E27" s="67"/>
      <c r="F27" s="67"/>
      <c r="G27" s="67"/>
      <c r="H27" s="67"/>
      <c r="I27" s="8"/>
    </row>
    <row r="28" spans="2:9" ht="9" customHeight="1" x14ac:dyDescent="0.25">
      <c r="B28" s="5"/>
      <c r="C28" s="6"/>
      <c r="D28" s="7"/>
      <c r="E28" s="61"/>
      <c r="F28" s="61"/>
      <c r="G28" s="61"/>
      <c r="H28" s="61"/>
      <c r="I28" s="8"/>
    </row>
    <row r="29" spans="2:9" ht="9" customHeight="1" x14ac:dyDescent="0.25">
      <c r="B29" s="5"/>
      <c r="C29" s="6"/>
      <c r="D29" s="7"/>
      <c r="E29" s="61"/>
      <c r="F29" s="61"/>
      <c r="G29" s="61"/>
      <c r="H29" s="61"/>
      <c r="I29" s="8"/>
    </row>
    <row r="30" spans="2:9" ht="9" customHeight="1" x14ac:dyDescent="0.25">
      <c r="B30" s="5"/>
      <c r="C30" s="6"/>
      <c r="D30" s="7"/>
      <c r="E30" s="61"/>
      <c r="F30" s="61"/>
      <c r="G30" s="61"/>
      <c r="H30" s="61"/>
      <c r="I30" s="8"/>
    </row>
    <row r="31" spans="2:9" ht="9" customHeight="1" x14ac:dyDescent="0.25">
      <c r="B31" s="5"/>
      <c r="C31" s="6"/>
      <c r="D31" s="7"/>
      <c r="E31" s="61"/>
      <c r="F31" s="61"/>
      <c r="G31" s="61"/>
      <c r="H31" s="61"/>
      <c r="I31" s="8"/>
    </row>
    <row r="32" spans="2:9" ht="9" customHeight="1" x14ac:dyDescent="0.25">
      <c r="B32" s="5"/>
      <c r="C32" s="6"/>
      <c r="D32" s="7"/>
      <c r="E32" s="61"/>
      <c r="F32" s="61"/>
      <c r="G32" s="61"/>
      <c r="H32" s="61"/>
      <c r="I32" s="8"/>
    </row>
    <row r="33" spans="2:9" ht="9" customHeight="1" x14ac:dyDescent="0.25">
      <c r="B33" s="5"/>
      <c r="C33" s="6"/>
      <c r="D33" s="7"/>
      <c r="E33" s="61"/>
      <c r="F33" s="61"/>
      <c r="G33" s="61"/>
      <c r="H33" s="61"/>
      <c r="I33" s="8"/>
    </row>
    <row r="34" spans="2:9" ht="9" customHeight="1" x14ac:dyDescent="0.25">
      <c r="B34" s="5"/>
      <c r="C34" s="6"/>
      <c r="D34" s="7"/>
      <c r="E34" s="61"/>
      <c r="F34" s="61"/>
      <c r="G34" s="61"/>
      <c r="H34" s="61"/>
      <c r="I34" s="8"/>
    </row>
    <row r="35" spans="2:9" ht="9" customHeight="1" x14ac:dyDescent="0.25">
      <c r="B35" s="5"/>
      <c r="C35" s="6"/>
      <c r="D35" s="7"/>
      <c r="E35" s="61"/>
      <c r="F35" s="61"/>
      <c r="G35" s="61"/>
      <c r="H35" s="61"/>
      <c r="I35" s="8"/>
    </row>
    <row r="36" spans="2:9" ht="9" customHeight="1" x14ac:dyDescent="0.25">
      <c r="B36" s="5"/>
      <c r="C36" s="6"/>
      <c r="D36" s="7"/>
      <c r="E36" s="61"/>
      <c r="F36" s="61"/>
      <c r="G36" s="61"/>
      <c r="H36" s="61"/>
      <c r="I36" s="8"/>
    </row>
    <row r="37" spans="2:9" ht="9" customHeight="1" x14ac:dyDescent="0.25">
      <c r="B37" s="5"/>
      <c r="C37" s="6"/>
      <c r="D37" s="7"/>
      <c r="E37" s="61"/>
      <c r="F37" s="61"/>
      <c r="G37" s="61"/>
      <c r="H37" s="61"/>
      <c r="I37" s="8"/>
    </row>
    <row r="38" spans="2:9" ht="9" customHeight="1" x14ac:dyDescent="0.25">
      <c r="B38" s="5"/>
      <c r="C38" s="6"/>
      <c r="D38" s="7"/>
      <c r="E38" s="61"/>
      <c r="F38" s="61"/>
      <c r="G38" s="61"/>
      <c r="H38" s="61"/>
      <c r="I38" s="8"/>
    </row>
    <row r="39" spans="2:9" ht="9" customHeight="1" x14ac:dyDescent="0.25">
      <c r="B39" s="5"/>
      <c r="C39" s="6"/>
      <c r="D39" s="7"/>
      <c r="E39" s="61"/>
      <c r="F39" s="61"/>
      <c r="G39" s="61"/>
      <c r="H39" s="61"/>
      <c r="I39" s="8"/>
    </row>
    <row r="40" spans="2:9" ht="9" customHeight="1" x14ac:dyDescent="0.25">
      <c r="B40" s="5"/>
      <c r="C40" s="6"/>
      <c r="D40" s="7"/>
      <c r="E40" s="61"/>
      <c r="F40" s="61"/>
      <c r="G40" s="61"/>
      <c r="H40" s="61"/>
      <c r="I40" s="8"/>
    </row>
    <row r="41" spans="2:9" ht="9" customHeight="1" x14ac:dyDescent="0.25">
      <c r="B41" s="5"/>
      <c r="C41" s="6"/>
      <c r="D41" s="7"/>
      <c r="E41" s="61"/>
      <c r="F41" s="61"/>
      <c r="G41" s="61"/>
      <c r="H41" s="61"/>
      <c r="I41" s="8"/>
    </row>
    <row r="42" spans="2:9" ht="9" customHeight="1" x14ac:dyDescent="0.25">
      <c r="B42" s="5"/>
      <c r="C42" s="6"/>
      <c r="D42" s="7"/>
      <c r="E42" s="61"/>
      <c r="F42" s="61"/>
      <c r="G42" s="61"/>
      <c r="H42" s="61"/>
      <c r="I42" s="8"/>
    </row>
    <row r="43" spans="2:9" ht="9" customHeight="1" x14ac:dyDescent="0.25">
      <c r="B43" s="5"/>
      <c r="C43" s="6"/>
      <c r="D43" s="7"/>
      <c r="E43" s="61"/>
      <c r="F43" s="61"/>
      <c r="G43" s="61"/>
      <c r="H43" s="61"/>
      <c r="I43" s="8"/>
    </row>
    <row r="44" spans="2:9" ht="9" customHeight="1" x14ac:dyDescent="0.25">
      <c r="B44" s="5"/>
      <c r="C44" s="6"/>
      <c r="D44" s="7"/>
      <c r="E44" s="61"/>
      <c r="F44" s="61"/>
      <c r="G44" s="61"/>
      <c r="H44" s="61"/>
      <c r="I44" s="8"/>
    </row>
    <row r="45" spans="2:9" ht="9" customHeight="1" x14ac:dyDescent="0.25">
      <c r="B45" s="5"/>
      <c r="C45" s="6"/>
      <c r="D45" s="7"/>
      <c r="E45" s="61"/>
      <c r="F45" s="61"/>
      <c r="G45" s="61"/>
      <c r="H45" s="61"/>
      <c r="I45" s="8"/>
    </row>
    <row r="46" spans="2:9" ht="9" customHeight="1" x14ac:dyDescent="0.25">
      <c r="B46" s="5"/>
      <c r="C46" s="6"/>
      <c r="D46" s="7"/>
      <c r="E46" s="7"/>
      <c r="F46" s="7"/>
      <c r="G46" s="7"/>
      <c r="H46" s="7"/>
      <c r="I46" s="8"/>
    </row>
    <row r="47" spans="2:9" ht="9" customHeight="1" x14ac:dyDescent="0.25">
      <c r="B47" s="5"/>
      <c r="C47" s="6"/>
      <c r="D47" s="7"/>
      <c r="E47" s="60" t="s">
        <v>4</v>
      </c>
      <c r="F47" s="61"/>
      <c r="G47" s="61"/>
      <c r="H47" s="61"/>
      <c r="I47" s="8"/>
    </row>
    <row r="48" spans="2:9" ht="9" customHeight="1" x14ac:dyDescent="0.25">
      <c r="B48" s="5"/>
      <c r="C48" s="6"/>
      <c r="D48" s="7"/>
      <c r="E48" s="61"/>
      <c r="F48" s="61"/>
      <c r="G48" s="61"/>
      <c r="H48" s="61"/>
      <c r="I48" s="8"/>
    </row>
    <row r="49" spans="2:9" ht="9" customHeight="1" x14ac:dyDescent="0.25">
      <c r="B49" s="5"/>
      <c r="C49" s="6"/>
      <c r="D49" s="7"/>
      <c r="E49" s="61"/>
      <c r="F49" s="61"/>
      <c r="G49" s="61"/>
      <c r="H49" s="61"/>
      <c r="I49" s="8"/>
    </row>
    <row r="50" spans="2:9" ht="9" customHeight="1" x14ac:dyDescent="0.25">
      <c r="B50" s="5"/>
      <c r="C50" s="6"/>
      <c r="D50" s="7"/>
      <c r="E50" s="61"/>
      <c r="F50" s="61"/>
      <c r="G50" s="61"/>
      <c r="H50" s="61"/>
      <c r="I50" s="8"/>
    </row>
    <row r="51" spans="2:9" ht="9" customHeight="1" x14ac:dyDescent="0.25">
      <c r="B51" s="5"/>
      <c r="C51" s="6"/>
      <c r="D51" s="7"/>
      <c r="E51" s="61"/>
      <c r="F51" s="61"/>
      <c r="G51" s="61"/>
      <c r="H51" s="61"/>
      <c r="I51" s="8"/>
    </row>
    <row r="52" spans="2:9" ht="9" customHeight="1" x14ac:dyDescent="0.25">
      <c r="B52" s="5"/>
      <c r="C52" s="6"/>
      <c r="D52" s="7"/>
      <c r="E52" s="61"/>
      <c r="F52" s="61"/>
      <c r="G52" s="61"/>
      <c r="H52" s="61"/>
      <c r="I52" s="8"/>
    </row>
    <row r="53" spans="2:9" ht="9" customHeight="1" x14ac:dyDescent="0.25">
      <c r="B53" s="5"/>
      <c r="C53" s="6"/>
      <c r="D53" s="7"/>
      <c r="E53" s="61"/>
      <c r="F53" s="61"/>
      <c r="G53" s="61"/>
      <c r="H53" s="61"/>
      <c r="I53" s="8"/>
    </row>
    <row r="54" spans="2:9" ht="9" customHeight="1" x14ac:dyDescent="0.25">
      <c r="B54" s="5"/>
      <c r="C54" s="6"/>
      <c r="D54" s="7"/>
      <c r="E54" s="61"/>
      <c r="F54" s="61"/>
      <c r="G54" s="61"/>
      <c r="H54" s="61"/>
      <c r="I54" s="8"/>
    </row>
    <row r="55" spans="2:9" ht="9" customHeight="1" x14ac:dyDescent="0.25">
      <c r="B55" s="5"/>
      <c r="C55" s="6"/>
      <c r="D55" s="7"/>
      <c r="E55" s="61"/>
      <c r="F55" s="61"/>
      <c r="G55" s="61"/>
      <c r="H55" s="61"/>
      <c r="I55" s="8"/>
    </row>
    <row r="56" spans="2:9" ht="9" customHeight="1" x14ac:dyDescent="0.25">
      <c r="B56" s="5"/>
      <c r="C56" s="6"/>
      <c r="D56" s="7"/>
      <c r="E56" s="61"/>
      <c r="F56" s="61"/>
      <c r="G56" s="61"/>
      <c r="H56" s="61"/>
      <c r="I56" s="8"/>
    </row>
    <row r="57" spans="2:9" ht="9" customHeight="1" x14ac:dyDescent="0.25">
      <c r="B57" s="5"/>
      <c r="C57" s="6"/>
      <c r="D57" s="7"/>
      <c r="E57" s="61"/>
      <c r="F57" s="61"/>
      <c r="G57" s="61"/>
      <c r="H57" s="61"/>
      <c r="I57" s="8"/>
    </row>
    <row r="58" spans="2:9" ht="9" customHeight="1" x14ac:dyDescent="0.25">
      <c r="B58" s="5"/>
      <c r="C58" s="6"/>
      <c r="D58" s="7"/>
      <c r="E58" s="61"/>
      <c r="F58" s="61"/>
      <c r="G58" s="61"/>
      <c r="H58" s="61"/>
      <c r="I58" s="8"/>
    </row>
    <row r="59" spans="2:9" ht="9" customHeight="1" x14ac:dyDescent="0.25">
      <c r="B59" s="5"/>
      <c r="C59" s="6"/>
      <c r="D59" s="7"/>
      <c r="E59" s="61"/>
      <c r="F59" s="61"/>
      <c r="G59" s="61"/>
      <c r="H59" s="61"/>
      <c r="I59" s="8"/>
    </row>
    <row r="60" spans="2:9" ht="9" customHeight="1" x14ac:dyDescent="0.25">
      <c r="B60" s="5"/>
      <c r="C60" s="6"/>
      <c r="D60" s="7"/>
      <c r="E60" s="61"/>
      <c r="F60" s="61"/>
      <c r="G60" s="61"/>
      <c r="H60" s="61"/>
      <c r="I60" s="8"/>
    </row>
    <row r="61" spans="2:9" ht="9" customHeight="1" x14ac:dyDescent="0.25">
      <c r="B61" s="5"/>
      <c r="C61" s="6"/>
      <c r="D61" s="7"/>
      <c r="E61" s="7"/>
      <c r="F61" s="7"/>
      <c r="G61" s="7"/>
      <c r="H61" s="7"/>
      <c r="I61" s="8"/>
    </row>
    <row r="62" spans="2:9" ht="9" customHeight="1" x14ac:dyDescent="0.25">
      <c r="B62" s="5"/>
      <c r="C62" s="6"/>
      <c r="D62" s="7"/>
      <c r="E62" s="62" t="str">
        <f>IF(Paramètres!C9&lt;&gt;"",Paramètres!C9,"")</f>
        <v>Lot n°11</v>
      </c>
      <c r="F62" s="62"/>
      <c r="G62" s="62"/>
      <c r="H62" s="62"/>
      <c r="I62" s="8"/>
    </row>
    <row r="63" spans="2:9" ht="9" customHeight="1" x14ac:dyDescent="0.25">
      <c r="B63" s="5"/>
      <c r="C63" s="6"/>
      <c r="D63" s="7"/>
      <c r="E63" s="62"/>
      <c r="F63" s="62"/>
      <c r="G63" s="62"/>
      <c r="H63" s="62"/>
      <c r="I63" s="8"/>
    </row>
    <row r="64" spans="2:9" ht="9" customHeight="1" x14ac:dyDescent="0.25">
      <c r="B64" s="5"/>
      <c r="C64" s="6"/>
      <c r="D64" s="7"/>
      <c r="E64" s="62"/>
      <c r="F64" s="62"/>
      <c r="G64" s="62"/>
      <c r="H64" s="62"/>
      <c r="I64" s="8"/>
    </row>
    <row r="65" spans="2:9" ht="9" customHeight="1" x14ac:dyDescent="0.25">
      <c r="B65" s="5"/>
      <c r="C65" s="6"/>
      <c r="D65" s="7"/>
      <c r="E65" s="62"/>
      <c r="F65" s="62"/>
      <c r="G65" s="62"/>
      <c r="H65" s="62"/>
      <c r="I65" s="8"/>
    </row>
    <row r="66" spans="2:9" ht="9" customHeight="1" x14ac:dyDescent="0.25">
      <c r="B66" s="5"/>
      <c r="C66" s="6"/>
      <c r="D66" s="7"/>
      <c r="E66" s="62" t="str">
        <f>IF(Paramètres!C11&lt;&gt;"",Paramètres!C11,"")</f>
        <v>Chauffage</v>
      </c>
      <c r="F66" s="62"/>
      <c r="G66" s="62"/>
      <c r="H66" s="62"/>
      <c r="I66" s="8"/>
    </row>
    <row r="67" spans="2:9" ht="9" customHeight="1" x14ac:dyDescent="0.25">
      <c r="B67" s="5"/>
      <c r="C67" s="6"/>
      <c r="D67" s="7"/>
      <c r="E67" s="62"/>
      <c r="F67" s="62"/>
      <c r="G67" s="62"/>
      <c r="H67" s="62"/>
      <c r="I67" s="8"/>
    </row>
    <row r="68" spans="2:9" ht="9" customHeight="1" x14ac:dyDescent="0.25">
      <c r="B68" s="5"/>
      <c r="C68" s="6"/>
      <c r="D68" s="7"/>
      <c r="E68" s="62"/>
      <c r="F68" s="62"/>
      <c r="G68" s="62"/>
      <c r="H68" s="62"/>
      <c r="I68" s="8"/>
    </row>
    <row r="69" spans="2:9" ht="9" customHeight="1" x14ac:dyDescent="0.25">
      <c r="B69" s="5"/>
      <c r="C69" s="6"/>
      <c r="D69" s="7"/>
      <c r="E69" s="62"/>
      <c r="F69" s="62"/>
      <c r="G69" s="62"/>
      <c r="H69" s="62"/>
      <c r="I69" s="8"/>
    </row>
    <row r="70" spans="2:9" ht="9" customHeight="1" x14ac:dyDescent="0.25">
      <c r="B70" s="5"/>
      <c r="C70" s="6"/>
      <c r="D70" s="7"/>
      <c r="E70" s="62"/>
      <c r="F70" s="62"/>
      <c r="G70" s="62"/>
      <c r="H70" s="62"/>
      <c r="I70" s="8"/>
    </row>
    <row r="71" spans="2:9" ht="9" customHeight="1" x14ac:dyDescent="0.25">
      <c r="B71" s="5"/>
      <c r="C71" s="6"/>
      <c r="D71" s="7"/>
      <c r="E71" s="63" t="str">
        <f>IF(Paramètres!C3&lt;&gt;"",Paramètres!C3,"")</f>
        <v>DPGF</v>
      </c>
      <c r="F71" s="64"/>
      <c r="G71" s="64"/>
      <c r="H71" s="65"/>
      <c r="I71" s="8"/>
    </row>
    <row r="72" spans="2:9" ht="9" customHeight="1" x14ac:dyDescent="0.25">
      <c r="B72" s="5"/>
      <c r="C72" s="6"/>
      <c r="D72" s="7"/>
      <c r="E72" s="66"/>
      <c r="F72" s="67"/>
      <c r="G72" s="67"/>
      <c r="H72" s="68"/>
      <c r="I72" s="8"/>
    </row>
    <row r="73" spans="2:9" ht="9" customHeight="1" x14ac:dyDescent="0.25">
      <c r="B73" s="58"/>
      <c r="C73" s="56" t="s">
        <v>6</v>
      </c>
      <c r="D73" s="7"/>
      <c r="E73" s="66"/>
      <c r="F73" s="67"/>
      <c r="G73" s="67"/>
      <c r="H73" s="68"/>
      <c r="I73" s="8"/>
    </row>
    <row r="74" spans="2:9" ht="9" customHeight="1" x14ac:dyDescent="0.25">
      <c r="B74" s="58"/>
      <c r="C74" s="57"/>
      <c r="D74" s="7"/>
      <c r="E74" s="66"/>
      <c r="F74" s="67"/>
      <c r="G74" s="67"/>
      <c r="H74" s="68"/>
      <c r="I74" s="8"/>
    </row>
    <row r="75" spans="2:9" ht="9" customHeight="1" x14ac:dyDescent="0.25">
      <c r="B75" s="58"/>
      <c r="C75" s="57"/>
      <c r="D75" s="7"/>
      <c r="E75" s="66"/>
      <c r="F75" s="67"/>
      <c r="G75" s="67"/>
      <c r="H75" s="68"/>
      <c r="I75" s="8"/>
    </row>
    <row r="76" spans="2:9" ht="9" customHeight="1" x14ac:dyDescent="0.25">
      <c r="B76" s="58"/>
      <c r="C76" s="57"/>
      <c r="D76" s="7"/>
      <c r="E76" s="66"/>
      <c r="F76" s="67"/>
      <c r="G76" s="67"/>
      <c r="H76" s="68"/>
      <c r="I76" s="8"/>
    </row>
    <row r="77" spans="2:9" ht="9" customHeight="1" x14ac:dyDescent="0.25">
      <c r="B77" s="58"/>
      <c r="C77" s="57"/>
      <c r="D77" s="7"/>
      <c r="E77" s="69"/>
      <c r="F77" s="70"/>
      <c r="G77" s="70"/>
      <c r="H77" s="71"/>
      <c r="I77" s="8"/>
    </row>
    <row r="78" spans="2:9" ht="9" customHeight="1" x14ac:dyDescent="0.25">
      <c r="B78" s="58"/>
      <c r="C78" s="57"/>
      <c r="D78" s="7"/>
      <c r="E78" s="7"/>
      <c r="F78" s="7"/>
      <c r="G78" s="7"/>
      <c r="H78" s="7"/>
      <c r="I78" s="8"/>
    </row>
    <row r="79" spans="2:9" ht="9" customHeight="1" x14ac:dyDescent="0.25">
      <c r="B79" s="58"/>
      <c r="C79" s="57"/>
      <c r="D79" s="7"/>
      <c r="E79" s="7"/>
      <c r="F79" s="59" t="s">
        <v>0</v>
      </c>
      <c r="G79" s="59" t="str">
        <f>IF(Paramètres!C7&lt;&gt;"",Paramètres!C7,"")</f>
        <v>24135F</v>
      </c>
      <c r="H79" s="7"/>
      <c r="I79" s="8"/>
    </row>
    <row r="80" spans="2:9" ht="9" customHeight="1" x14ac:dyDescent="0.25">
      <c r="B80" s="58"/>
      <c r="C80" s="56" t="s">
        <v>5</v>
      </c>
      <c r="D80" s="7"/>
      <c r="E80" s="7"/>
      <c r="F80" s="59"/>
      <c r="G80" s="59"/>
      <c r="H80" s="7"/>
      <c r="I80" s="8"/>
    </row>
    <row r="81" spans="2:9" ht="9" customHeight="1" x14ac:dyDescent="0.25">
      <c r="B81" s="58"/>
      <c r="C81" s="57"/>
      <c r="D81" s="7"/>
      <c r="E81" s="7"/>
      <c r="F81" s="59" t="s">
        <v>1</v>
      </c>
      <c r="G81" s="59" t="str">
        <f>IF(Paramètres!C13&lt;&gt;"",Paramètres!C13,"")</f>
        <v>10/10/2025</v>
      </c>
      <c r="H81" s="7"/>
      <c r="I81" s="8"/>
    </row>
    <row r="82" spans="2:9" ht="9" customHeight="1" x14ac:dyDescent="0.25">
      <c r="B82" s="58"/>
      <c r="C82" s="57"/>
      <c r="D82" s="7"/>
      <c r="E82" s="7"/>
      <c r="F82" s="59"/>
      <c r="G82" s="59"/>
      <c r="H82" s="7"/>
      <c r="I82" s="8"/>
    </row>
    <row r="83" spans="2:9" ht="9" customHeight="1" x14ac:dyDescent="0.25">
      <c r="B83" s="58"/>
      <c r="C83" s="57"/>
      <c r="D83" s="7"/>
      <c r="E83" s="7"/>
      <c r="F83" s="59" t="s">
        <v>2</v>
      </c>
      <c r="G83" s="59" t="str">
        <f>IF(Paramètres!C15&lt;&gt;"",Paramètres!C15,"")</f>
        <v>DCE</v>
      </c>
      <c r="H83" s="7"/>
      <c r="I83" s="8"/>
    </row>
    <row r="84" spans="2:9" ht="9" customHeight="1" x14ac:dyDescent="0.25">
      <c r="B84" s="58"/>
      <c r="C84" s="57"/>
      <c r="D84" s="7"/>
      <c r="E84" s="7"/>
      <c r="F84" s="59"/>
      <c r="G84" s="59"/>
      <c r="H84" s="7"/>
      <c r="I84" s="8"/>
    </row>
    <row r="85" spans="2:9" ht="9" customHeight="1" x14ac:dyDescent="0.25">
      <c r="B85" s="58"/>
      <c r="C85" s="57"/>
      <c r="D85" s="7"/>
      <c r="E85" s="7"/>
      <c r="F85" s="59" t="s">
        <v>3</v>
      </c>
      <c r="G85" s="59">
        <f>IF(Paramètres!C17&lt;&gt;"",Paramètres!C17,"")</f>
        <v>1</v>
      </c>
      <c r="H85" s="7"/>
      <c r="I85" s="8"/>
    </row>
    <row r="86" spans="2:9" ht="9" customHeight="1" x14ac:dyDescent="0.25">
      <c r="B86" s="58"/>
      <c r="C86" s="57"/>
      <c r="D86" s="7"/>
      <c r="E86" s="7"/>
      <c r="F86" s="59"/>
      <c r="G86" s="59"/>
      <c r="H86" s="7"/>
      <c r="I86" s="8"/>
    </row>
    <row r="87" spans="2:9" ht="9" customHeight="1" x14ac:dyDescent="0.25">
      <c r="B87" s="9"/>
      <c r="C87" s="10"/>
      <c r="D87" s="11"/>
      <c r="E87" s="11"/>
      <c r="F87" s="11"/>
      <c r="G87" s="11"/>
      <c r="H87" s="11"/>
      <c r="I87" s="12"/>
    </row>
  </sheetData>
  <sheetProtection password="E95E" sheet="1" objects="1" selectLockedCells="1"/>
  <mergeCells count="20">
    <mergeCell ref="E2:H10"/>
    <mergeCell ref="E11:H19"/>
    <mergeCell ref="E20:H27"/>
    <mergeCell ref="E28:H45"/>
    <mergeCell ref="E62:H65"/>
    <mergeCell ref="G83:G84"/>
    <mergeCell ref="F85:F86"/>
    <mergeCell ref="G85:G86"/>
    <mergeCell ref="E47:H60"/>
    <mergeCell ref="E66:H70"/>
    <mergeCell ref="E71:H77"/>
    <mergeCell ref="F79:F80"/>
    <mergeCell ref="G79:G80"/>
    <mergeCell ref="F81:F82"/>
    <mergeCell ref="G81:G82"/>
    <mergeCell ref="C80:C86"/>
    <mergeCell ref="B80:B86"/>
    <mergeCell ref="C73:C79"/>
    <mergeCell ref="B73:B79"/>
    <mergeCell ref="F83:F84"/>
  </mergeCells>
  <printOptions horizontalCentered="1" verticalCentered="1"/>
  <pageMargins left="0.23622047244093999" right="0.23622047244093999" top="0.35433070866142002" bottom="0.47244094488188998" header="0.27559055118109999" footer="0.43307086614173002"/>
  <pageSetup paperSize="9" orientation="portrait"/>
  <headerFooter alignWithMargins="0"/>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ummaryRight="0"/>
    <pageSetUpPr fitToPage="1"/>
  </sheetPr>
  <dimension ref="A1:R196"/>
  <sheetViews>
    <sheetView showGridLines="0" topLeftCell="B1" zoomScaleNormal="100" workbookViewId="0">
      <pane ySplit="3" topLeftCell="A14" activePane="bottomLeft" state="frozen"/>
      <selection pane="bottomLeft" activeCell="I14" sqref="I14"/>
    </sheetView>
  </sheetViews>
  <sheetFormatPr baseColWidth="10" defaultColWidth="9.140625" defaultRowHeight="15" x14ac:dyDescent="0.25"/>
  <cols>
    <col min="1" max="1" width="0" hidden="1" customWidth="1"/>
    <col min="2" max="2" width="5" customWidth="1"/>
    <col min="3" max="3" width="0" hidden="1" customWidth="1"/>
    <col min="4" max="4" width="28.5703125" customWidth="1"/>
    <col min="5" max="9" width="8.140625" customWidth="1"/>
    <col min="10" max="11" width="12.5703125" customWidth="1"/>
    <col min="12" max="14" width="0" hidden="1" customWidth="1"/>
    <col min="15" max="17" width="10.7109375" customWidth="1"/>
    <col min="18" max="18" width="0" hidden="1" customWidth="1"/>
    <col min="19" max="69" width="10.7109375" customWidth="1"/>
  </cols>
  <sheetData>
    <row r="1" spans="1:18" hidden="1" x14ac:dyDescent="0.25">
      <c r="A1" s="7" t="s">
        <v>7</v>
      </c>
      <c r="B1" s="7" t="s">
        <v>8</v>
      </c>
      <c r="C1" s="7" t="s">
        <v>9</v>
      </c>
      <c r="D1" s="7" t="s">
        <v>10</v>
      </c>
      <c r="E1" s="7" t="s">
        <v>11</v>
      </c>
      <c r="F1" s="7" t="s">
        <v>12</v>
      </c>
      <c r="G1" s="7" t="s">
        <v>13</v>
      </c>
      <c r="H1" s="7" t="s">
        <v>14</v>
      </c>
      <c r="I1" s="7" t="s">
        <v>15</v>
      </c>
      <c r="J1" s="7" t="s">
        <v>16</v>
      </c>
      <c r="K1" s="7" t="s">
        <v>17</v>
      </c>
      <c r="L1" s="7" t="s">
        <v>18</v>
      </c>
      <c r="N1" s="7" t="s">
        <v>19</v>
      </c>
      <c r="O1" s="7" t="s">
        <v>20</v>
      </c>
      <c r="P1" s="7" t="s">
        <v>21</v>
      </c>
      <c r="Q1" s="7" t="s">
        <v>22</v>
      </c>
      <c r="R1" s="7" t="s">
        <v>23</v>
      </c>
    </row>
    <row r="3" spans="1:18" ht="22.5" x14ac:dyDescent="0.25">
      <c r="A3" s="7" t="s">
        <v>24</v>
      </c>
      <c r="B3" s="13" t="s">
        <v>25</v>
      </c>
      <c r="C3" s="13" t="s">
        <v>26</v>
      </c>
      <c r="D3" s="125" t="s">
        <v>27</v>
      </c>
      <c r="E3" s="125"/>
      <c r="F3" s="125"/>
      <c r="G3" s="13" t="s">
        <v>13</v>
      </c>
      <c r="H3" s="13" t="s">
        <v>28</v>
      </c>
      <c r="I3" s="13" t="s">
        <v>29</v>
      </c>
      <c r="J3" s="13" t="s">
        <v>30</v>
      </c>
      <c r="K3" s="13" t="s">
        <v>31</v>
      </c>
      <c r="L3" s="13" t="s">
        <v>32</v>
      </c>
      <c r="M3" s="13" t="s">
        <v>33</v>
      </c>
      <c r="N3" s="13" t="s">
        <v>34</v>
      </c>
      <c r="O3" s="13" t="s">
        <v>35</v>
      </c>
      <c r="P3" s="13" t="s">
        <v>36</v>
      </c>
      <c r="Q3" s="13" t="s">
        <v>37</v>
      </c>
      <c r="R3" s="13" t="s">
        <v>38</v>
      </c>
    </row>
    <row r="4" spans="1:18" ht="18" x14ac:dyDescent="0.25">
      <c r="A4" s="7">
        <v>2</v>
      </c>
      <c r="B4" s="14" t="s">
        <v>39</v>
      </c>
      <c r="C4" s="14"/>
      <c r="D4" s="126" t="s">
        <v>40</v>
      </c>
      <c r="E4" s="126"/>
      <c r="F4" s="126"/>
      <c r="G4" s="15"/>
      <c r="H4" s="15"/>
      <c r="I4" s="15"/>
      <c r="J4" s="15"/>
      <c r="K4" s="16"/>
      <c r="L4" s="7"/>
    </row>
    <row r="5" spans="1:18" hidden="1" x14ac:dyDescent="0.25">
      <c r="A5" s="7">
        <v>3</v>
      </c>
    </row>
    <row r="6" spans="1:18" hidden="1" x14ac:dyDescent="0.25">
      <c r="A6" s="7" t="s">
        <v>41</v>
      </c>
    </row>
    <row r="7" spans="1:18" hidden="1" x14ac:dyDescent="0.25">
      <c r="A7" s="7">
        <v>3</v>
      </c>
    </row>
    <row r="8" spans="1:18" hidden="1" x14ac:dyDescent="0.25">
      <c r="A8" s="7" t="s">
        <v>41</v>
      </c>
    </row>
    <row r="9" spans="1:18" ht="55.5" customHeight="1" x14ac:dyDescent="0.25">
      <c r="A9" s="7"/>
      <c r="D9" s="128" t="s">
        <v>202</v>
      </c>
      <c r="E9" s="129"/>
      <c r="F9" s="129"/>
      <c r="G9" s="129"/>
      <c r="H9" s="129"/>
      <c r="I9" s="129"/>
      <c r="J9" s="129"/>
      <c r="K9" s="52"/>
      <c r="O9" s="52"/>
    </row>
    <row r="10" spans="1:18" ht="10.5" customHeight="1" x14ac:dyDescent="0.25">
      <c r="A10" s="7"/>
      <c r="D10" s="52"/>
      <c r="K10" s="52"/>
      <c r="O10" s="52"/>
    </row>
    <row r="11" spans="1:18" ht="15.75" x14ac:dyDescent="0.25">
      <c r="A11" s="7">
        <v>3</v>
      </c>
      <c r="B11" s="17" t="s">
        <v>42</v>
      </c>
      <c r="C11" s="17"/>
      <c r="D11" s="127" t="s">
        <v>43</v>
      </c>
      <c r="E11" s="127"/>
      <c r="F11" s="127"/>
      <c r="G11" s="18"/>
      <c r="H11" s="18"/>
      <c r="I11" s="18"/>
      <c r="J11" s="18"/>
      <c r="K11" s="19"/>
      <c r="L11" s="7"/>
    </row>
    <row r="12" spans="1:18" hidden="1" x14ac:dyDescent="0.25">
      <c r="A12" s="7" t="s">
        <v>44</v>
      </c>
    </row>
    <row r="13" spans="1:18" x14ac:dyDescent="0.25">
      <c r="A13" s="7">
        <v>4</v>
      </c>
      <c r="B13" s="17" t="s">
        <v>45</v>
      </c>
      <c r="C13" s="17"/>
      <c r="D13" s="123" t="s">
        <v>46</v>
      </c>
      <c r="E13" s="123"/>
      <c r="F13" s="123"/>
      <c r="G13" s="20"/>
      <c r="H13" s="20"/>
      <c r="I13" s="20"/>
      <c r="J13" s="20"/>
      <c r="K13" s="21"/>
      <c r="L13" s="7"/>
    </row>
    <row r="14" spans="1:18" x14ac:dyDescent="0.25">
      <c r="A14" s="7">
        <v>9</v>
      </c>
      <c r="B14" s="22" t="s">
        <v>47</v>
      </c>
      <c r="C14" s="22"/>
      <c r="D14" s="119" t="s">
        <v>48</v>
      </c>
      <c r="E14" s="120"/>
      <c r="F14" s="120"/>
      <c r="G14" s="24" t="s">
        <v>49</v>
      </c>
      <c r="H14" s="25">
        <v>1</v>
      </c>
      <c r="I14" s="26"/>
      <c r="J14" s="27"/>
      <c r="K14" s="28">
        <f>IF(AND(H14= "",I14= ""), 0, ROUND(ROUND(J14, 2) * ROUND(IF(I14="",H14,I14),  0), 2))</f>
        <v>0</v>
      </c>
      <c r="L14" s="7"/>
      <c r="N14" s="29">
        <v>0.2</v>
      </c>
      <c r="Q14" s="30"/>
    </row>
    <row r="15" spans="1:18" x14ac:dyDescent="0.25">
      <c r="A15" s="7" t="s">
        <v>50</v>
      </c>
      <c r="B15" s="31"/>
      <c r="C15" s="31"/>
      <c r="D15" s="121" t="s">
        <v>51</v>
      </c>
      <c r="E15" s="121"/>
      <c r="F15" s="121"/>
      <c r="G15" s="121"/>
      <c r="H15" s="121"/>
      <c r="I15" s="121"/>
      <c r="J15" s="121"/>
      <c r="K15" s="31"/>
    </row>
    <row r="16" spans="1:18" hidden="1" x14ac:dyDescent="0.25">
      <c r="A16" s="7" t="s">
        <v>52</v>
      </c>
    </row>
    <row r="17" spans="1:17" hidden="1" x14ac:dyDescent="0.25">
      <c r="A17" s="7" t="s">
        <v>52</v>
      </c>
    </row>
    <row r="18" spans="1:17" hidden="1" x14ac:dyDescent="0.25">
      <c r="A18" s="7" t="s">
        <v>52</v>
      </c>
    </row>
    <row r="19" spans="1:17" hidden="1" x14ac:dyDescent="0.25">
      <c r="A19" s="7" t="s">
        <v>52</v>
      </c>
    </row>
    <row r="20" spans="1:17" hidden="1" x14ac:dyDescent="0.25">
      <c r="A20" s="7" t="s">
        <v>53</v>
      </c>
    </row>
    <row r="21" spans="1:17" x14ac:dyDescent="0.25">
      <c r="A21" s="7">
        <v>9</v>
      </c>
      <c r="B21" s="22" t="s">
        <v>54</v>
      </c>
      <c r="C21" s="22"/>
      <c r="D21" s="119" t="s">
        <v>55</v>
      </c>
      <c r="E21" s="120"/>
      <c r="F21" s="120"/>
      <c r="G21" s="24" t="s">
        <v>56</v>
      </c>
      <c r="H21" s="32">
        <v>3</v>
      </c>
      <c r="I21" s="33"/>
      <c r="J21" s="27"/>
      <c r="K21" s="28">
        <f>IF(AND(H21= "",I21= ""), 0, ROUND(ROUND(J21, 2) * ROUND(IF(I21="",H21,I21),  2), 2))</f>
        <v>0</v>
      </c>
      <c r="L21" s="7"/>
      <c r="N21" s="29">
        <v>0.2</v>
      </c>
      <c r="Q21" s="30"/>
    </row>
    <row r="22" spans="1:17" x14ac:dyDescent="0.25">
      <c r="A22" s="7" t="s">
        <v>50</v>
      </c>
      <c r="B22" s="31"/>
      <c r="C22" s="31"/>
      <c r="D22" s="121" t="s">
        <v>57</v>
      </c>
      <c r="E22" s="121"/>
      <c r="F22" s="121"/>
      <c r="G22" s="121"/>
      <c r="H22" s="121"/>
      <c r="I22" s="121"/>
      <c r="J22" s="121"/>
      <c r="K22" s="31"/>
    </row>
    <row r="23" spans="1:17" hidden="1" x14ac:dyDescent="0.25">
      <c r="A23" s="7" t="s">
        <v>52</v>
      </c>
    </row>
    <row r="24" spans="1:17" hidden="1" x14ac:dyDescent="0.25">
      <c r="A24" s="7" t="s">
        <v>52</v>
      </c>
    </row>
    <row r="25" spans="1:17" hidden="1" x14ac:dyDescent="0.25">
      <c r="A25" s="7" t="s">
        <v>52</v>
      </c>
    </row>
    <row r="26" spans="1:17" hidden="1" x14ac:dyDescent="0.25">
      <c r="A26" s="7" t="s">
        <v>52</v>
      </c>
    </row>
    <row r="27" spans="1:17" hidden="1" x14ac:dyDescent="0.25">
      <c r="A27" s="7" t="s">
        <v>53</v>
      </c>
    </row>
    <row r="28" spans="1:17" hidden="1" x14ac:dyDescent="0.25">
      <c r="A28" s="7" t="s">
        <v>58</v>
      </c>
    </row>
    <row r="29" spans="1:17" x14ac:dyDescent="0.25">
      <c r="A29" s="7">
        <v>4</v>
      </c>
      <c r="B29" s="17" t="s">
        <v>59</v>
      </c>
      <c r="C29" s="17"/>
      <c r="D29" s="123" t="s">
        <v>60</v>
      </c>
      <c r="E29" s="123"/>
      <c r="F29" s="123"/>
      <c r="G29" s="20"/>
      <c r="H29" s="20"/>
      <c r="I29" s="20"/>
      <c r="J29" s="20"/>
      <c r="K29" s="21"/>
      <c r="L29" s="7"/>
    </row>
    <row r="30" spans="1:17" x14ac:dyDescent="0.25">
      <c r="A30" s="7">
        <v>9</v>
      </c>
      <c r="B30" s="22" t="s">
        <v>61</v>
      </c>
      <c r="C30" s="22"/>
      <c r="D30" s="119" t="s">
        <v>62</v>
      </c>
      <c r="E30" s="120"/>
      <c r="F30" s="120"/>
      <c r="G30" s="24" t="s">
        <v>49</v>
      </c>
      <c r="H30" s="25">
        <v>1</v>
      </c>
      <c r="I30" s="26"/>
      <c r="J30" s="27"/>
      <c r="K30" s="28">
        <f>IF(AND(H30= "",I30= ""), 0, ROUND(ROUND(J30, 2) * ROUND(IF(I30="",H30,I30),  0), 2))</f>
        <v>0</v>
      </c>
      <c r="L30" s="7"/>
      <c r="N30" s="29">
        <v>0.2</v>
      </c>
      <c r="Q30" s="30"/>
    </row>
    <row r="31" spans="1:17" x14ac:dyDescent="0.25">
      <c r="A31" s="7" t="s">
        <v>50</v>
      </c>
      <c r="B31" s="31"/>
      <c r="C31" s="31"/>
      <c r="D31" s="121" t="s">
        <v>63</v>
      </c>
      <c r="E31" s="121"/>
      <c r="F31" s="121"/>
      <c r="G31" s="121"/>
      <c r="H31" s="121"/>
      <c r="I31" s="121"/>
      <c r="J31" s="121"/>
      <c r="K31" s="31"/>
    </row>
    <row r="32" spans="1:17" hidden="1" x14ac:dyDescent="0.25">
      <c r="A32" s="7" t="s">
        <v>52</v>
      </c>
    </row>
    <row r="33" spans="1:17" hidden="1" x14ac:dyDescent="0.25">
      <c r="A33" s="7" t="s">
        <v>52</v>
      </c>
    </row>
    <row r="34" spans="1:17" hidden="1" x14ac:dyDescent="0.25">
      <c r="A34" s="7" t="s">
        <v>52</v>
      </c>
    </row>
    <row r="35" spans="1:17" hidden="1" x14ac:dyDescent="0.25">
      <c r="A35" s="7" t="s">
        <v>52</v>
      </c>
    </row>
    <row r="36" spans="1:17" hidden="1" x14ac:dyDescent="0.25">
      <c r="A36" s="7" t="s">
        <v>53</v>
      </c>
    </row>
    <row r="37" spans="1:17" x14ac:dyDescent="0.25">
      <c r="A37" s="7">
        <v>9</v>
      </c>
      <c r="B37" s="22" t="s">
        <v>64</v>
      </c>
      <c r="C37" s="22"/>
      <c r="D37" s="119" t="s">
        <v>65</v>
      </c>
      <c r="E37" s="120"/>
      <c r="F37" s="120"/>
      <c r="G37" s="24" t="s">
        <v>13</v>
      </c>
      <c r="H37" s="25">
        <v>1</v>
      </c>
      <c r="I37" s="26"/>
      <c r="J37" s="27"/>
      <c r="K37" s="28">
        <f>IF(AND(H37= "",I37= ""), 0, ROUND(ROUND(J37, 2) * ROUND(IF(I37="",H37,I37),  0), 2))</f>
        <v>0</v>
      </c>
      <c r="L37" s="7"/>
      <c r="N37" s="29">
        <v>0.2</v>
      </c>
      <c r="O37" s="30"/>
      <c r="P37" s="30"/>
      <c r="Q37" s="30"/>
    </row>
    <row r="38" spans="1:17" x14ac:dyDescent="0.25">
      <c r="A38" s="7" t="s">
        <v>50</v>
      </c>
      <c r="B38" s="31"/>
      <c r="C38" s="31"/>
      <c r="D38" s="121" t="s">
        <v>63</v>
      </c>
      <c r="E38" s="121"/>
      <c r="F38" s="121"/>
      <c r="G38" s="121"/>
      <c r="H38" s="121"/>
      <c r="I38" s="121"/>
      <c r="J38" s="121"/>
      <c r="K38" s="31"/>
    </row>
    <row r="39" spans="1:17" hidden="1" x14ac:dyDescent="0.25">
      <c r="A39" s="7" t="s">
        <v>52</v>
      </c>
    </row>
    <row r="40" spans="1:17" hidden="1" x14ac:dyDescent="0.25">
      <c r="A40" s="7" t="s">
        <v>52</v>
      </c>
    </row>
    <row r="41" spans="1:17" hidden="1" x14ac:dyDescent="0.25">
      <c r="A41" s="7" t="s">
        <v>52</v>
      </c>
    </row>
    <row r="42" spans="1:17" hidden="1" x14ac:dyDescent="0.25">
      <c r="A42" s="7" t="s">
        <v>52</v>
      </c>
    </row>
    <row r="43" spans="1:17" hidden="1" x14ac:dyDescent="0.25">
      <c r="A43" s="7" t="s">
        <v>53</v>
      </c>
    </row>
    <row r="44" spans="1:17" x14ac:dyDescent="0.25">
      <c r="A44" s="7">
        <v>9</v>
      </c>
      <c r="B44" s="22" t="s">
        <v>66</v>
      </c>
      <c r="C44" s="22"/>
      <c r="D44" s="119" t="s">
        <v>67</v>
      </c>
      <c r="E44" s="120"/>
      <c r="F44" s="120"/>
      <c r="G44" s="24" t="s">
        <v>13</v>
      </c>
      <c r="H44" s="25">
        <v>1</v>
      </c>
      <c r="I44" s="26"/>
      <c r="J44" s="27"/>
      <c r="K44" s="28">
        <f>IF(AND(H44= "",I44= ""), 0, ROUND(ROUND(J44, 2) * ROUND(IF(I44="",H44,I44),  0), 2))</f>
        <v>0</v>
      </c>
      <c r="L44" s="7"/>
      <c r="N44" s="29">
        <v>0.2</v>
      </c>
      <c r="O44" s="30"/>
      <c r="P44" s="30"/>
      <c r="Q44" s="30"/>
    </row>
    <row r="45" spans="1:17" x14ac:dyDescent="0.25">
      <c r="A45" s="7" t="s">
        <v>50</v>
      </c>
      <c r="B45" s="31"/>
      <c r="C45" s="31"/>
      <c r="D45" s="121" t="s">
        <v>63</v>
      </c>
      <c r="E45" s="121"/>
      <c r="F45" s="121"/>
      <c r="G45" s="121"/>
      <c r="H45" s="121"/>
      <c r="I45" s="121"/>
      <c r="J45" s="121"/>
      <c r="K45" s="31"/>
    </row>
    <row r="46" spans="1:17" hidden="1" x14ac:dyDescent="0.25">
      <c r="A46" s="7" t="s">
        <v>52</v>
      </c>
    </row>
    <row r="47" spans="1:17" hidden="1" x14ac:dyDescent="0.25">
      <c r="A47" s="7" t="s">
        <v>52</v>
      </c>
    </row>
    <row r="48" spans="1:17" hidden="1" x14ac:dyDescent="0.25">
      <c r="A48" s="7" t="s">
        <v>52</v>
      </c>
    </row>
    <row r="49" spans="1:17" hidden="1" x14ac:dyDescent="0.25">
      <c r="A49" s="7" t="s">
        <v>52</v>
      </c>
    </row>
    <row r="50" spans="1:17" hidden="1" x14ac:dyDescent="0.25">
      <c r="A50" s="7" t="s">
        <v>53</v>
      </c>
    </row>
    <row r="51" spans="1:17" x14ac:dyDescent="0.25">
      <c r="A51" s="7">
        <v>9</v>
      </c>
      <c r="B51" s="22" t="s">
        <v>68</v>
      </c>
      <c r="C51" s="22"/>
      <c r="D51" s="119" t="s">
        <v>69</v>
      </c>
      <c r="E51" s="120"/>
      <c r="F51" s="120"/>
      <c r="G51" s="24" t="s">
        <v>13</v>
      </c>
      <c r="H51" s="25">
        <v>1</v>
      </c>
      <c r="I51" s="26"/>
      <c r="J51" s="27"/>
      <c r="K51" s="28">
        <f>IF(AND(H51= "",I51= ""), 0, ROUND(ROUND(J51, 2) * ROUND(IF(I51="",H51,I51),  0), 2))</f>
        <v>0</v>
      </c>
      <c r="L51" s="7"/>
      <c r="N51" s="29">
        <v>0.2</v>
      </c>
      <c r="Q51" s="30"/>
    </row>
    <row r="52" spans="1:17" x14ac:dyDescent="0.25">
      <c r="A52" s="7" t="s">
        <v>50</v>
      </c>
      <c r="B52" s="31"/>
      <c r="C52" s="31"/>
      <c r="D52" s="121" t="s">
        <v>63</v>
      </c>
      <c r="E52" s="121"/>
      <c r="F52" s="121"/>
      <c r="G52" s="121"/>
      <c r="H52" s="121"/>
      <c r="I52" s="121"/>
      <c r="J52" s="121"/>
      <c r="K52" s="31"/>
    </row>
    <row r="53" spans="1:17" hidden="1" x14ac:dyDescent="0.25">
      <c r="A53" s="7" t="s">
        <v>52</v>
      </c>
    </row>
    <row r="54" spans="1:17" hidden="1" x14ac:dyDescent="0.25">
      <c r="A54" s="7" t="s">
        <v>52</v>
      </c>
    </row>
    <row r="55" spans="1:17" hidden="1" x14ac:dyDescent="0.25">
      <c r="A55" s="7" t="s">
        <v>52</v>
      </c>
    </row>
    <row r="56" spans="1:17" hidden="1" x14ac:dyDescent="0.25">
      <c r="A56" s="7" t="s">
        <v>52</v>
      </c>
    </row>
    <row r="57" spans="1:17" hidden="1" x14ac:dyDescent="0.25">
      <c r="A57" s="7" t="s">
        <v>53</v>
      </c>
    </row>
    <row r="58" spans="1:17" x14ac:dyDescent="0.25">
      <c r="A58" s="7">
        <v>9</v>
      </c>
      <c r="B58" s="22" t="s">
        <v>70</v>
      </c>
      <c r="C58" s="22"/>
      <c r="D58" s="119" t="s">
        <v>71</v>
      </c>
      <c r="E58" s="120"/>
      <c r="F58" s="120"/>
      <c r="G58" s="24" t="s">
        <v>13</v>
      </c>
      <c r="H58" s="25">
        <v>1</v>
      </c>
      <c r="I58" s="26"/>
      <c r="J58" s="27"/>
      <c r="K58" s="28">
        <f>IF(AND(H58= "",I58= ""), 0, ROUND(ROUND(J58, 2) * ROUND(IF(I58="",H58,I58),  0), 2))</f>
        <v>0</v>
      </c>
      <c r="L58" s="7"/>
      <c r="N58" s="29">
        <v>0.2</v>
      </c>
      <c r="O58" s="30"/>
      <c r="P58" s="30"/>
      <c r="Q58" s="30"/>
    </row>
    <row r="59" spans="1:17" x14ac:dyDescent="0.25">
      <c r="A59" s="7" t="s">
        <v>50</v>
      </c>
      <c r="B59" s="31"/>
      <c r="C59" s="31"/>
      <c r="D59" s="121" t="s">
        <v>63</v>
      </c>
      <c r="E59" s="121"/>
      <c r="F59" s="121"/>
      <c r="G59" s="121"/>
      <c r="H59" s="121"/>
      <c r="I59" s="121"/>
      <c r="J59" s="121"/>
      <c r="K59" s="31"/>
    </row>
    <row r="60" spans="1:17" hidden="1" x14ac:dyDescent="0.25">
      <c r="A60" s="7" t="s">
        <v>52</v>
      </c>
    </row>
    <row r="61" spans="1:17" hidden="1" x14ac:dyDescent="0.25">
      <c r="A61" s="7" t="s">
        <v>52</v>
      </c>
    </row>
    <row r="62" spans="1:17" hidden="1" x14ac:dyDescent="0.25">
      <c r="A62" s="7" t="s">
        <v>52</v>
      </c>
    </row>
    <row r="63" spans="1:17" hidden="1" x14ac:dyDescent="0.25">
      <c r="A63" s="7" t="s">
        <v>52</v>
      </c>
    </row>
    <row r="64" spans="1:17" hidden="1" x14ac:dyDescent="0.25">
      <c r="A64" s="7" t="s">
        <v>53</v>
      </c>
    </row>
    <row r="65" spans="1:17" x14ac:dyDescent="0.25">
      <c r="A65" s="7">
        <v>9</v>
      </c>
      <c r="B65" s="22" t="s">
        <v>72</v>
      </c>
      <c r="C65" s="22"/>
      <c r="D65" s="119" t="s">
        <v>73</v>
      </c>
      <c r="E65" s="120"/>
      <c r="F65" s="120"/>
      <c r="G65" s="24" t="s">
        <v>13</v>
      </c>
      <c r="H65" s="25">
        <v>2</v>
      </c>
      <c r="I65" s="26"/>
      <c r="J65" s="27"/>
      <c r="K65" s="28">
        <f>IF(AND(H65= "",I65= ""), 0, ROUND(ROUND(J65, 2) * ROUND(IF(I65="",H65,I65),  0), 2))</f>
        <v>0</v>
      </c>
      <c r="L65" s="7"/>
      <c r="N65" s="29">
        <v>0.2</v>
      </c>
      <c r="Q65" s="30"/>
    </row>
    <row r="66" spans="1:17" x14ac:dyDescent="0.25">
      <c r="A66" s="7" t="s">
        <v>50</v>
      </c>
      <c r="B66" s="31"/>
      <c r="C66" s="31"/>
      <c r="D66" s="121" t="s">
        <v>63</v>
      </c>
      <c r="E66" s="121"/>
      <c r="F66" s="121"/>
      <c r="G66" s="121"/>
      <c r="H66" s="121"/>
      <c r="I66" s="121"/>
      <c r="J66" s="121"/>
      <c r="K66" s="31"/>
    </row>
    <row r="67" spans="1:17" hidden="1" x14ac:dyDescent="0.25">
      <c r="A67" s="7" t="s">
        <v>52</v>
      </c>
    </row>
    <row r="68" spans="1:17" hidden="1" x14ac:dyDescent="0.25">
      <c r="A68" s="7" t="s">
        <v>52</v>
      </c>
    </row>
    <row r="69" spans="1:17" hidden="1" x14ac:dyDescent="0.25">
      <c r="A69" s="7" t="s">
        <v>52</v>
      </c>
    </row>
    <row r="70" spans="1:17" hidden="1" x14ac:dyDescent="0.25">
      <c r="A70" s="7" t="s">
        <v>52</v>
      </c>
    </row>
    <row r="71" spans="1:17" hidden="1" x14ac:dyDescent="0.25">
      <c r="A71" s="7" t="s">
        <v>53</v>
      </c>
    </row>
    <row r="72" spans="1:17" hidden="1" x14ac:dyDescent="0.25">
      <c r="A72" s="7" t="s">
        <v>58</v>
      </c>
    </row>
    <row r="73" spans="1:17" x14ac:dyDescent="0.25">
      <c r="A73" s="7">
        <v>4</v>
      </c>
      <c r="B73" s="17" t="s">
        <v>74</v>
      </c>
      <c r="C73" s="17"/>
      <c r="D73" s="123" t="s">
        <v>75</v>
      </c>
      <c r="E73" s="123"/>
      <c r="F73" s="123"/>
      <c r="G73" s="20"/>
      <c r="H73" s="20"/>
      <c r="I73" s="20"/>
      <c r="J73" s="20"/>
      <c r="K73" s="21"/>
      <c r="L73" s="7"/>
    </row>
    <row r="74" spans="1:17" x14ac:dyDescent="0.25">
      <c r="A74" s="7">
        <v>9</v>
      </c>
      <c r="B74" s="22" t="s">
        <v>76</v>
      </c>
      <c r="C74" s="22"/>
      <c r="D74" s="119" t="s">
        <v>77</v>
      </c>
      <c r="E74" s="120"/>
      <c r="F74" s="120"/>
      <c r="G74" s="24" t="s">
        <v>13</v>
      </c>
      <c r="H74" s="25">
        <v>1</v>
      </c>
      <c r="I74" s="26"/>
      <c r="J74" s="27"/>
      <c r="K74" s="28">
        <f>IF(AND(H74= "",I74= ""), 0, ROUND(ROUND(J74, 2) * ROUND(IF(I74="",H74,I74),  0), 2))</f>
        <v>0</v>
      </c>
      <c r="L74" s="7"/>
      <c r="N74" s="29">
        <v>0.2</v>
      </c>
      <c r="O74" s="30"/>
      <c r="P74" s="30"/>
      <c r="Q74" s="30"/>
    </row>
    <row r="75" spans="1:17" x14ac:dyDescent="0.25">
      <c r="A75" s="7" t="s">
        <v>50</v>
      </c>
      <c r="B75" s="31"/>
      <c r="C75" s="31"/>
      <c r="D75" s="121" t="s">
        <v>63</v>
      </c>
      <c r="E75" s="121"/>
      <c r="F75" s="121"/>
      <c r="G75" s="121"/>
      <c r="H75" s="121"/>
      <c r="I75" s="121"/>
      <c r="J75" s="121"/>
      <c r="K75" s="31"/>
    </row>
    <row r="76" spans="1:17" hidden="1" x14ac:dyDescent="0.25">
      <c r="A76" s="7" t="s">
        <v>52</v>
      </c>
    </row>
    <row r="77" spans="1:17" hidden="1" x14ac:dyDescent="0.25">
      <c r="A77" s="7" t="s">
        <v>52</v>
      </c>
    </row>
    <row r="78" spans="1:17" hidden="1" x14ac:dyDescent="0.25">
      <c r="A78" s="7" t="s">
        <v>52</v>
      </c>
    </row>
    <row r="79" spans="1:17" hidden="1" x14ac:dyDescent="0.25">
      <c r="A79" s="7" t="s">
        <v>52</v>
      </c>
    </row>
    <row r="80" spans="1:17" hidden="1" x14ac:dyDescent="0.25">
      <c r="A80" s="7" t="s">
        <v>53</v>
      </c>
    </row>
    <row r="81" spans="1:17" x14ac:dyDescent="0.25">
      <c r="A81" s="7">
        <v>9</v>
      </c>
      <c r="B81" s="22" t="s">
        <v>78</v>
      </c>
      <c r="C81" s="22"/>
      <c r="D81" s="119" t="s">
        <v>79</v>
      </c>
      <c r="E81" s="120"/>
      <c r="F81" s="120"/>
      <c r="G81" s="24" t="s">
        <v>49</v>
      </c>
      <c r="H81" s="25">
        <v>1</v>
      </c>
      <c r="I81" s="26"/>
      <c r="J81" s="27"/>
      <c r="K81" s="28">
        <f>IF(AND(H81= "",I81= ""), 0, ROUND(ROUND(J81, 2) * ROUND(IF(I81="",H81,I81),  0), 2))</f>
        <v>0</v>
      </c>
      <c r="L81" s="7"/>
      <c r="N81" s="29">
        <v>0.2</v>
      </c>
      <c r="Q81" s="30"/>
    </row>
    <row r="82" spans="1:17" x14ac:dyDescent="0.25">
      <c r="A82" s="7" t="s">
        <v>50</v>
      </c>
      <c r="B82" s="31"/>
      <c r="C82" s="31"/>
      <c r="D82" s="121" t="s">
        <v>80</v>
      </c>
      <c r="E82" s="121"/>
      <c r="F82" s="121"/>
      <c r="G82" s="121"/>
      <c r="H82" s="121"/>
      <c r="I82" s="121"/>
      <c r="J82" s="121"/>
      <c r="K82" s="31"/>
    </row>
    <row r="83" spans="1:17" hidden="1" x14ac:dyDescent="0.25">
      <c r="A83" s="7" t="s">
        <v>52</v>
      </c>
    </row>
    <row r="84" spans="1:17" hidden="1" x14ac:dyDescent="0.25">
      <c r="A84" s="7" t="s">
        <v>52</v>
      </c>
    </row>
    <row r="85" spans="1:17" hidden="1" x14ac:dyDescent="0.25">
      <c r="A85" s="7" t="s">
        <v>52</v>
      </c>
    </row>
    <row r="86" spans="1:17" hidden="1" x14ac:dyDescent="0.25">
      <c r="A86" s="7" t="s">
        <v>52</v>
      </c>
    </row>
    <row r="87" spans="1:17" hidden="1" x14ac:dyDescent="0.25">
      <c r="A87" s="7" t="s">
        <v>53</v>
      </c>
    </row>
    <row r="88" spans="1:17" x14ac:dyDescent="0.25">
      <c r="A88" s="7">
        <v>9</v>
      </c>
      <c r="B88" s="22" t="s">
        <v>81</v>
      </c>
      <c r="C88" s="22"/>
      <c r="D88" s="119" t="s">
        <v>82</v>
      </c>
      <c r="E88" s="120"/>
      <c r="F88" s="120"/>
      <c r="G88" s="24" t="s">
        <v>49</v>
      </c>
      <c r="H88" s="25">
        <v>1</v>
      </c>
      <c r="I88" s="26"/>
      <c r="J88" s="27"/>
      <c r="K88" s="28">
        <f>IF(AND(H88= "",I88= ""), 0, ROUND(ROUND(J88, 2) * ROUND(IF(I88="",H88,I88),  0), 2))</f>
        <v>0</v>
      </c>
      <c r="L88" s="7"/>
      <c r="N88" s="29">
        <v>0.2</v>
      </c>
      <c r="Q88" s="30"/>
    </row>
    <row r="89" spans="1:17" x14ac:dyDescent="0.25">
      <c r="A89" s="7" t="s">
        <v>50</v>
      </c>
      <c r="B89" s="31"/>
      <c r="C89" s="31"/>
      <c r="D89" s="121" t="s">
        <v>80</v>
      </c>
      <c r="E89" s="121"/>
      <c r="F89" s="121"/>
      <c r="G89" s="121"/>
      <c r="H89" s="121"/>
      <c r="I89" s="121"/>
      <c r="J89" s="121"/>
      <c r="K89" s="31"/>
    </row>
    <row r="90" spans="1:17" hidden="1" x14ac:dyDescent="0.25">
      <c r="A90" s="7" t="s">
        <v>52</v>
      </c>
    </row>
    <row r="91" spans="1:17" hidden="1" x14ac:dyDescent="0.25">
      <c r="A91" s="7" t="s">
        <v>52</v>
      </c>
    </row>
    <row r="92" spans="1:17" hidden="1" x14ac:dyDescent="0.25">
      <c r="A92" s="7" t="s">
        <v>52</v>
      </c>
    </row>
    <row r="93" spans="1:17" hidden="1" x14ac:dyDescent="0.25">
      <c r="A93" s="7" t="s">
        <v>52</v>
      </c>
    </row>
    <row r="94" spans="1:17" hidden="1" x14ac:dyDescent="0.25">
      <c r="A94" s="7" t="s">
        <v>53</v>
      </c>
    </row>
    <row r="95" spans="1:17" x14ac:dyDescent="0.25">
      <c r="A95" s="7">
        <v>9</v>
      </c>
      <c r="B95" s="22" t="s">
        <v>83</v>
      </c>
      <c r="C95" s="22"/>
      <c r="D95" s="119" t="s">
        <v>84</v>
      </c>
      <c r="E95" s="120"/>
      <c r="F95" s="120"/>
      <c r="G95" s="24" t="s">
        <v>13</v>
      </c>
      <c r="H95" s="25">
        <v>2</v>
      </c>
      <c r="I95" s="26"/>
      <c r="J95" s="27"/>
      <c r="K95" s="28">
        <f>IF(AND(H95= "",I95= ""), 0, ROUND(ROUND(J95, 2) * ROUND(IF(I95="",H95,I95),  0), 2))</f>
        <v>0</v>
      </c>
      <c r="L95" s="7"/>
      <c r="N95" s="29">
        <v>0.2</v>
      </c>
      <c r="O95" s="30"/>
      <c r="P95" s="30"/>
      <c r="Q95" s="30"/>
    </row>
    <row r="96" spans="1:17" x14ac:dyDescent="0.25">
      <c r="A96" s="7" t="s">
        <v>50</v>
      </c>
      <c r="B96" s="31"/>
      <c r="C96" s="31"/>
      <c r="D96" s="121" t="s">
        <v>63</v>
      </c>
      <c r="E96" s="121"/>
      <c r="F96" s="121"/>
      <c r="G96" s="121"/>
      <c r="H96" s="121"/>
      <c r="I96" s="121"/>
      <c r="J96" s="121"/>
      <c r="K96" s="31"/>
    </row>
    <row r="97" spans="1:17" hidden="1" x14ac:dyDescent="0.25">
      <c r="A97" s="7" t="s">
        <v>52</v>
      </c>
    </row>
    <row r="98" spans="1:17" hidden="1" x14ac:dyDescent="0.25">
      <c r="A98" s="7" t="s">
        <v>52</v>
      </c>
    </row>
    <row r="99" spans="1:17" hidden="1" x14ac:dyDescent="0.25">
      <c r="A99" s="7" t="s">
        <v>52</v>
      </c>
    </row>
    <row r="100" spans="1:17" hidden="1" x14ac:dyDescent="0.25">
      <c r="A100" s="7" t="s">
        <v>52</v>
      </c>
    </row>
    <row r="101" spans="1:17" hidden="1" x14ac:dyDescent="0.25">
      <c r="A101" s="7" t="s">
        <v>53</v>
      </c>
    </row>
    <row r="102" spans="1:17" x14ac:dyDescent="0.25">
      <c r="A102" s="7">
        <v>9</v>
      </c>
      <c r="B102" s="22" t="s">
        <v>85</v>
      </c>
      <c r="C102" s="22"/>
      <c r="D102" s="119" t="s">
        <v>86</v>
      </c>
      <c r="E102" s="120"/>
      <c r="F102" s="120"/>
      <c r="G102" s="24" t="s">
        <v>56</v>
      </c>
      <c r="H102" s="32">
        <v>12</v>
      </c>
      <c r="I102" s="33"/>
      <c r="J102" s="27"/>
      <c r="K102" s="28">
        <f>IF(AND(H102= "",I102= ""), 0, ROUND(ROUND(J102, 2) * ROUND(IF(I102="",H102,I102),  2), 2))</f>
        <v>0</v>
      </c>
      <c r="L102" s="7"/>
      <c r="N102" s="29">
        <v>0.2</v>
      </c>
      <c r="Q102" s="30"/>
    </row>
    <row r="103" spans="1:17" x14ac:dyDescent="0.25">
      <c r="A103" s="7" t="s">
        <v>50</v>
      </c>
      <c r="B103" s="31"/>
      <c r="C103" s="31"/>
      <c r="D103" s="121" t="s">
        <v>63</v>
      </c>
      <c r="E103" s="121"/>
      <c r="F103" s="121"/>
      <c r="G103" s="121"/>
      <c r="H103" s="121"/>
      <c r="I103" s="121"/>
      <c r="J103" s="121"/>
      <c r="K103" s="31"/>
    </row>
    <row r="104" spans="1:17" hidden="1" x14ac:dyDescent="0.25">
      <c r="A104" s="7" t="s">
        <v>52</v>
      </c>
    </row>
    <row r="105" spans="1:17" hidden="1" x14ac:dyDescent="0.25">
      <c r="A105" s="7" t="s">
        <v>52</v>
      </c>
    </row>
    <row r="106" spans="1:17" hidden="1" x14ac:dyDescent="0.25">
      <c r="A106" s="7" t="s">
        <v>52</v>
      </c>
    </row>
    <row r="107" spans="1:17" hidden="1" x14ac:dyDescent="0.25">
      <c r="A107" s="7" t="s">
        <v>52</v>
      </c>
    </row>
    <row r="108" spans="1:17" hidden="1" x14ac:dyDescent="0.25">
      <c r="A108" s="7" t="s">
        <v>53</v>
      </c>
    </row>
    <row r="109" spans="1:17" x14ac:dyDescent="0.25">
      <c r="A109" s="7">
        <v>9</v>
      </c>
      <c r="B109" s="22" t="s">
        <v>87</v>
      </c>
      <c r="C109" s="22"/>
      <c r="D109" s="119" t="s">
        <v>88</v>
      </c>
      <c r="E109" s="120"/>
      <c r="F109" s="120"/>
      <c r="G109" s="24" t="s">
        <v>56</v>
      </c>
      <c r="H109" s="32">
        <v>12</v>
      </c>
      <c r="I109" s="33"/>
      <c r="J109" s="27"/>
      <c r="K109" s="28">
        <f>IF(AND(H109= "",I109= ""), 0, ROUND(ROUND(J109, 2) * ROUND(IF(I109="",H109,I109),  2), 2))</f>
        <v>0</v>
      </c>
      <c r="L109" s="7"/>
      <c r="N109" s="29">
        <v>0.2</v>
      </c>
      <c r="O109" s="30"/>
      <c r="P109" s="30"/>
      <c r="Q109" s="30"/>
    </row>
    <row r="110" spans="1:17" x14ac:dyDescent="0.25">
      <c r="A110" s="7" t="s">
        <v>50</v>
      </c>
      <c r="B110" s="31"/>
      <c r="C110" s="31"/>
      <c r="D110" s="121" t="s">
        <v>63</v>
      </c>
      <c r="E110" s="121"/>
      <c r="F110" s="121"/>
      <c r="G110" s="121"/>
      <c r="H110" s="121"/>
      <c r="I110" s="121"/>
      <c r="J110" s="121"/>
      <c r="K110" s="31"/>
    </row>
    <row r="111" spans="1:17" hidden="1" x14ac:dyDescent="0.25">
      <c r="A111" s="7" t="s">
        <v>52</v>
      </c>
    </row>
    <row r="112" spans="1:17" hidden="1" x14ac:dyDescent="0.25">
      <c r="A112" s="7" t="s">
        <v>52</v>
      </c>
    </row>
    <row r="113" spans="1:17" hidden="1" x14ac:dyDescent="0.25">
      <c r="A113" s="7" t="s">
        <v>52</v>
      </c>
    </row>
    <row r="114" spans="1:17" hidden="1" x14ac:dyDescent="0.25">
      <c r="A114" s="7" t="s">
        <v>52</v>
      </c>
    </row>
    <row r="115" spans="1:17" hidden="1" x14ac:dyDescent="0.25">
      <c r="A115" s="7" t="s">
        <v>53</v>
      </c>
    </row>
    <row r="116" spans="1:17" x14ac:dyDescent="0.25">
      <c r="A116" s="7">
        <v>8</v>
      </c>
      <c r="B116" s="22" t="s">
        <v>89</v>
      </c>
      <c r="C116" s="22"/>
      <c r="D116" s="124" t="s">
        <v>90</v>
      </c>
      <c r="E116" s="124"/>
      <c r="F116" s="124"/>
      <c r="K116" s="34"/>
      <c r="L116" s="7"/>
    </row>
    <row r="117" spans="1:17" x14ac:dyDescent="0.25">
      <c r="A117" s="7" t="s">
        <v>91</v>
      </c>
      <c r="B117" s="31"/>
      <c r="C117" s="31"/>
      <c r="D117" s="121" t="s">
        <v>92</v>
      </c>
      <c r="E117" s="121"/>
      <c r="F117" s="121"/>
      <c r="G117" s="121"/>
      <c r="H117" s="121"/>
      <c r="I117" s="121"/>
      <c r="J117" s="121"/>
      <c r="K117" s="31"/>
    </row>
    <row r="118" spans="1:17" hidden="1" x14ac:dyDescent="0.25">
      <c r="A118" s="7" t="s">
        <v>93</v>
      </c>
    </row>
    <row r="119" spans="1:17" hidden="1" x14ac:dyDescent="0.25">
      <c r="A119" s="7" t="s">
        <v>93</v>
      </c>
    </row>
    <row r="120" spans="1:17" hidden="1" x14ac:dyDescent="0.25">
      <c r="A120" s="7" t="s">
        <v>93</v>
      </c>
    </row>
    <row r="121" spans="1:17" hidden="1" x14ac:dyDescent="0.25">
      <c r="A121" s="7" t="s">
        <v>93</v>
      </c>
    </row>
    <row r="122" spans="1:17" x14ac:dyDescent="0.25">
      <c r="A122" s="7">
        <v>9</v>
      </c>
      <c r="B122" s="22" t="s">
        <v>94</v>
      </c>
      <c r="C122" s="22"/>
      <c r="D122" s="119" t="s">
        <v>95</v>
      </c>
      <c r="E122" s="120"/>
      <c r="F122" s="120"/>
      <c r="G122" s="24" t="s">
        <v>13</v>
      </c>
      <c r="H122" s="25">
        <v>2</v>
      </c>
      <c r="I122" s="26"/>
      <c r="J122" s="27"/>
      <c r="K122" s="28">
        <f>IF(AND(H122= "",I122= ""), 0, ROUND(ROUND(J122, 2) * ROUND(IF(I122="",H122,I122),  0), 2))</f>
        <v>0</v>
      </c>
      <c r="L122" s="7"/>
      <c r="N122" s="29">
        <v>0.2</v>
      </c>
      <c r="Q122" s="30"/>
    </row>
    <row r="123" spans="1:17" hidden="1" x14ac:dyDescent="0.25">
      <c r="A123" s="7" t="s">
        <v>53</v>
      </c>
    </row>
    <row r="124" spans="1:17" x14ac:dyDescent="0.25">
      <c r="A124" s="7">
        <v>9</v>
      </c>
      <c r="B124" s="22" t="s">
        <v>96</v>
      </c>
      <c r="C124" s="22"/>
      <c r="D124" s="119" t="s">
        <v>97</v>
      </c>
      <c r="E124" s="120"/>
      <c r="F124" s="120"/>
      <c r="G124" s="24" t="s">
        <v>13</v>
      </c>
      <c r="H124" s="25">
        <v>1</v>
      </c>
      <c r="I124" s="26"/>
      <c r="J124" s="27"/>
      <c r="K124" s="28">
        <f>IF(AND(H124= "",I124= ""), 0, ROUND(ROUND(J124, 2) * ROUND(IF(I124="",H124,I124),  0), 2))</f>
        <v>0</v>
      </c>
      <c r="L124" s="7"/>
      <c r="N124" s="29">
        <v>0.2</v>
      </c>
      <c r="Q124" s="30"/>
    </row>
    <row r="125" spans="1:17" hidden="1" x14ac:dyDescent="0.25">
      <c r="A125" s="7" t="s">
        <v>53</v>
      </c>
    </row>
    <row r="126" spans="1:17" hidden="1" x14ac:dyDescent="0.25">
      <c r="A126" s="7" t="s">
        <v>98</v>
      </c>
    </row>
    <row r="127" spans="1:17" x14ac:dyDescent="0.25">
      <c r="A127" s="7">
        <v>9</v>
      </c>
      <c r="B127" s="22" t="s">
        <v>99</v>
      </c>
      <c r="C127" s="22"/>
      <c r="D127" s="119" t="s">
        <v>100</v>
      </c>
      <c r="E127" s="120"/>
      <c r="F127" s="120"/>
      <c r="G127" s="24" t="s">
        <v>101</v>
      </c>
      <c r="H127" s="25">
        <v>1</v>
      </c>
      <c r="I127" s="26"/>
      <c r="J127" s="27"/>
      <c r="K127" s="28">
        <f>IF(AND(H127= "",I127= ""), 0, ROUND(ROUND(J127, 2) * ROUND(IF(I127="",H127,I127),  0), 2))</f>
        <v>0</v>
      </c>
      <c r="L127" s="7"/>
      <c r="N127" s="29">
        <v>0.2</v>
      </c>
      <c r="Q127" s="30"/>
    </row>
    <row r="128" spans="1:17" x14ac:dyDescent="0.25">
      <c r="A128" s="7" t="s">
        <v>50</v>
      </c>
      <c r="B128" s="31"/>
      <c r="C128" s="31"/>
      <c r="D128" s="121" t="s">
        <v>102</v>
      </c>
      <c r="E128" s="121"/>
      <c r="F128" s="121"/>
      <c r="G128" s="121"/>
      <c r="H128" s="121"/>
      <c r="I128" s="121"/>
      <c r="J128" s="121"/>
      <c r="K128" s="31"/>
    </row>
    <row r="129" spans="1:17" hidden="1" x14ac:dyDescent="0.25">
      <c r="A129" s="7" t="s">
        <v>52</v>
      </c>
    </row>
    <row r="130" spans="1:17" hidden="1" x14ac:dyDescent="0.25">
      <c r="A130" s="7" t="s">
        <v>52</v>
      </c>
    </row>
    <row r="131" spans="1:17" hidden="1" x14ac:dyDescent="0.25">
      <c r="A131" s="7" t="s">
        <v>52</v>
      </c>
    </row>
    <row r="132" spans="1:17" hidden="1" x14ac:dyDescent="0.25">
      <c r="A132" s="7" t="s">
        <v>52</v>
      </c>
    </row>
    <row r="133" spans="1:17" hidden="1" x14ac:dyDescent="0.25">
      <c r="A133" s="7" t="s">
        <v>53</v>
      </c>
    </row>
    <row r="134" spans="1:17" hidden="1" x14ac:dyDescent="0.25">
      <c r="A134" s="7" t="s">
        <v>58</v>
      </c>
    </row>
    <row r="135" spans="1:17" x14ac:dyDescent="0.25">
      <c r="A135" s="7">
        <v>4</v>
      </c>
      <c r="B135" s="17" t="s">
        <v>103</v>
      </c>
      <c r="C135" s="17"/>
      <c r="D135" s="123" t="s">
        <v>104</v>
      </c>
      <c r="E135" s="123"/>
      <c r="F135" s="123"/>
      <c r="G135" s="20"/>
      <c r="H135" s="20"/>
      <c r="I135" s="20"/>
      <c r="J135" s="20"/>
      <c r="K135" s="21"/>
      <c r="L135" s="7"/>
    </row>
    <row r="136" spans="1:17" x14ac:dyDescent="0.25">
      <c r="A136" s="7">
        <v>9</v>
      </c>
      <c r="B136" s="22" t="s">
        <v>105</v>
      </c>
      <c r="C136" s="22"/>
      <c r="D136" s="119" t="s">
        <v>106</v>
      </c>
      <c r="E136" s="120"/>
      <c r="F136" s="120"/>
      <c r="G136" s="24" t="s">
        <v>101</v>
      </c>
      <c r="H136" s="25">
        <v>1</v>
      </c>
      <c r="I136" s="26"/>
      <c r="J136" s="27"/>
      <c r="K136" s="28">
        <f>IF(AND(H136= "",I136= ""), 0, ROUND(ROUND(J136, 2) * ROUND(IF(I136="",H136,I136),  0), 2))</f>
        <v>0</v>
      </c>
      <c r="L136" s="7"/>
      <c r="N136" s="29">
        <v>0.2</v>
      </c>
      <c r="Q136" s="30"/>
    </row>
    <row r="137" spans="1:17" x14ac:dyDescent="0.25">
      <c r="A137" s="7" t="s">
        <v>50</v>
      </c>
      <c r="B137" s="31"/>
      <c r="C137" s="31"/>
      <c r="D137" s="121" t="s">
        <v>107</v>
      </c>
      <c r="E137" s="121"/>
      <c r="F137" s="121"/>
      <c r="G137" s="121"/>
      <c r="H137" s="121"/>
      <c r="I137" s="121"/>
      <c r="J137" s="121"/>
      <c r="K137" s="31"/>
    </row>
    <row r="138" spans="1:17" hidden="1" x14ac:dyDescent="0.25">
      <c r="A138" s="7" t="s">
        <v>52</v>
      </c>
    </row>
    <row r="139" spans="1:17" hidden="1" x14ac:dyDescent="0.25">
      <c r="A139" s="7" t="s">
        <v>52</v>
      </c>
    </row>
    <row r="140" spans="1:17" hidden="1" x14ac:dyDescent="0.25">
      <c r="A140" s="7" t="s">
        <v>52</v>
      </c>
    </row>
    <row r="141" spans="1:17" hidden="1" x14ac:dyDescent="0.25">
      <c r="A141" s="7" t="s">
        <v>52</v>
      </c>
    </row>
    <row r="142" spans="1:17" hidden="1" x14ac:dyDescent="0.25">
      <c r="A142" s="7" t="s">
        <v>53</v>
      </c>
    </row>
    <row r="143" spans="1:17" x14ac:dyDescent="0.25">
      <c r="A143" s="7">
        <v>9</v>
      </c>
      <c r="B143" s="22" t="s">
        <v>108</v>
      </c>
      <c r="C143" s="22"/>
      <c r="D143" s="119" t="s">
        <v>109</v>
      </c>
      <c r="E143" s="120"/>
      <c r="F143" s="120"/>
      <c r="G143" s="24" t="s">
        <v>101</v>
      </c>
      <c r="H143" s="25">
        <v>1</v>
      </c>
      <c r="I143" s="26"/>
      <c r="J143" s="27"/>
      <c r="K143" s="28">
        <f>IF(AND(H143= "",I143= ""), 0, ROUND(ROUND(J143, 2) * ROUND(IF(I143="",H143,I143),  0), 2))</f>
        <v>0</v>
      </c>
      <c r="L143" s="7"/>
      <c r="N143" s="29">
        <v>0.2</v>
      </c>
      <c r="Q143" s="30"/>
    </row>
    <row r="144" spans="1:17" x14ac:dyDescent="0.25">
      <c r="A144" s="7" t="s">
        <v>50</v>
      </c>
      <c r="B144" s="31"/>
      <c r="C144" s="31"/>
      <c r="D144" s="121" t="s">
        <v>110</v>
      </c>
      <c r="E144" s="121"/>
      <c r="F144" s="121"/>
      <c r="G144" s="121"/>
      <c r="H144" s="121"/>
      <c r="I144" s="121"/>
      <c r="J144" s="121"/>
      <c r="K144" s="31"/>
    </row>
    <row r="145" spans="1:17" hidden="1" x14ac:dyDescent="0.25">
      <c r="A145" s="7" t="s">
        <v>52</v>
      </c>
    </row>
    <row r="146" spans="1:17" hidden="1" x14ac:dyDescent="0.25">
      <c r="A146" s="7" t="s">
        <v>52</v>
      </c>
    </row>
    <row r="147" spans="1:17" hidden="1" x14ac:dyDescent="0.25">
      <c r="A147" s="7" t="s">
        <v>52</v>
      </c>
    </row>
    <row r="148" spans="1:17" hidden="1" x14ac:dyDescent="0.25">
      <c r="A148" s="7" t="s">
        <v>52</v>
      </c>
    </row>
    <row r="149" spans="1:17" hidden="1" x14ac:dyDescent="0.25">
      <c r="A149" s="35" t="s">
        <v>111</v>
      </c>
    </row>
    <row r="150" spans="1:17" hidden="1" x14ac:dyDescent="0.25">
      <c r="A150" s="7" t="s">
        <v>52</v>
      </c>
    </row>
    <row r="151" spans="1:17" hidden="1" x14ac:dyDescent="0.25">
      <c r="A151" s="7" t="s">
        <v>53</v>
      </c>
    </row>
    <row r="152" spans="1:17" x14ac:dyDescent="0.25">
      <c r="A152" s="7">
        <v>9</v>
      </c>
      <c r="B152" s="22" t="s">
        <v>112</v>
      </c>
      <c r="C152" s="22"/>
      <c r="D152" s="119" t="s">
        <v>113</v>
      </c>
      <c r="E152" s="120"/>
      <c r="F152" s="120"/>
      <c r="G152" s="24" t="s">
        <v>101</v>
      </c>
      <c r="H152" s="25">
        <v>1</v>
      </c>
      <c r="I152" s="26"/>
      <c r="J152" s="27"/>
      <c r="K152" s="28">
        <f>IF(AND(H152= "",I152= ""), 0, ROUND(ROUND(J152, 2) * ROUND(IF(I152="",H152,I152),  0), 2))</f>
        <v>0</v>
      </c>
      <c r="L152" s="7"/>
      <c r="N152" s="29">
        <v>0.2</v>
      </c>
      <c r="Q152" s="30"/>
    </row>
    <row r="153" spans="1:17" x14ac:dyDescent="0.25">
      <c r="A153" s="7" t="s">
        <v>50</v>
      </c>
      <c r="B153" s="31"/>
      <c r="C153" s="31"/>
      <c r="D153" s="121" t="s">
        <v>107</v>
      </c>
      <c r="E153" s="121"/>
      <c r="F153" s="121"/>
      <c r="G153" s="121"/>
      <c r="H153" s="121"/>
      <c r="I153" s="121"/>
      <c r="J153" s="121"/>
      <c r="K153" s="31"/>
    </row>
    <row r="154" spans="1:17" hidden="1" x14ac:dyDescent="0.25">
      <c r="A154" s="7" t="s">
        <v>52</v>
      </c>
    </row>
    <row r="155" spans="1:17" hidden="1" x14ac:dyDescent="0.25">
      <c r="A155" s="7" t="s">
        <v>52</v>
      </c>
    </row>
    <row r="156" spans="1:17" hidden="1" x14ac:dyDescent="0.25">
      <c r="A156" s="7" t="s">
        <v>52</v>
      </c>
    </row>
    <row r="157" spans="1:17" hidden="1" x14ac:dyDescent="0.25">
      <c r="A157" s="7" t="s">
        <v>52</v>
      </c>
    </row>
    <row r="158" spans="1:17" hidden="1" x14ac:dyDescent="0.25">
      <c r="A158" s="7" t="s">
        <v>53</v>
      </c>
    </row>
    <row r="159" spans="1:17" x14ac:dyDescent="0.25">
      <c r="A159" s="7">
        <v>9</v>
      </c>
      <c r="B159" s="22" t="s">
        <v>114</v>
      </c>
      <c r="C159" s="22"/>
      <c r="D159" s="119" t="s">
        <v>115</v>
      </c>
      <c r="E159" s="120"/>
      <c r="F159" s="120"/>
      <c r="G159" s="24" t="s">
        <v>101</v>
      </c>
      <c r="H159" s="25">
        <v>1</v>
      </c>
      <c r="I159" s="26"/>
      <c r="J159" s="27"/>
      <c r="K159" s="28">
        <f>IF(AND(H159= "",I159= ""), 0, ROUND(ROUND(J159, 2) * ROUND(IF(I159="",H159,I159),  0), 2))</f>
        <v>0</v>
      </c>
      <c r="L159" s="7" t="s">
        <v>116</v>
      </c>
      <c r="M159" s="7">
        <v>16475</v>
      </c>
      <c r="N159" s="29">
        <v>0.2</v>
      </c>
      <c r="Q159" s="30"/>
    </row>
    <row r="160" spans="1:17" x14ac:dyDescent="0.25">
      <c r="A160" s="7" t="s">
        <v>50</v>
      </c>
      <c r="B160" s="31"/>
      <c r="C160" s="31"/>
      <c r="D160" s="121" t="s">
        <v>110</v>
      </c>
      <c r="E160" s="121"/>
      <c r="F160" s="121"/>
      <c r="G160" s="121"/>
      <c r="H160" s="121"/>
      <c r="I160" s="121"/>
      <c r="J160" s="121"/>
      <c r="K160" s="31"/>
    </row>
    <row r="161" spans="1:11" hidden="1" x14ac:dyDescent="0.25">
      <c r="A161" s="7" t="s">
        <v>52</v>
      </c>
    </row>
    <row r="162" spans="1:11" hidden="1" x14ac:dyDescent="0.25">
      <c r="A162" s="7" t="s">
        <v>52</v>
      </c>
    </row>
    <row r="163" spans="1:11" hidden="1" x14ac:dyDescent="0.25">
      <c r="A163" s="7" t="s">
        <v>52</v>
      </c>
    </row>
    <row r="164" spans="1:11" hidden="1" x14ac:dyDescent="0.25">
      <c r="A164" s="7" t="s">
        <v>52</v>
      </c>
    </row>
    <row r="165" spans="1:11" hidden="1" x14ac:dyDescent="0.25">
      <c r="A165" s="7" t="s">
        <v>53</v>
      </c>
    </row>
    <row r="166" spans="1:11" hidden="1" x14ac:dyDescent="0.25">
      <c r="A166" s="7" t="s">
        <v>58</v>
      </c>
    </row>
    <row r="167" spans="1:11" x14ac:dyDescent="0.25">
      <c r="A167" s="7" t="s">
        <v>41</v>
      </c>
      <c r="B167" s="23"/>
      <c r="C167" s="23"/>
      <c r="D167" s="122"/>
      <c r="E167" s="122"/>
      <c r="F167" s="122"/>
      <c r="K167" s="23"/>
    </row>
    <row r="168" spans="1:11" x14ac:dyDescent="0.25">
      <c r="B168" s="23"/>
      <c r="C168" s="23"/>
      <c r="D168" s="115" t="s">
        <v>43</v>
      </c>
      <c r="E168" s="116"/>
      <c r="F168" s="116"/>
      <c r="G168" s="113"/>
      <c r="H168" s="113"/>
      <c r="I168" s="113"/>
      <c r="J168" s="113"/>
      <c r="K168" s="114"/>
    </row>
    <row r="169" spans="1:11" x14ac:dyDescent="0.25">
      <c r="B169" s="23"/>
      <c r="C169" s="23"/>
      <c r="D169" s="118"/>
      <c r="E169" s="61"/>
      <c r="F169" s="61"/>
      <c r="G169" s="61"/>
      <c r="H169" s="61"/>
      <c r="I169" s="61"/>
      <c r="J169" s="61"/>
      <c r="K169" s="117"/>
    </row>
    <row r="170" spans="1:11" x14ac:dyDescent="0.25">
      <c r="B170" s="23"/>
      <c r="C170" s="23"/>
      <c r="D170" s="106" t="s">
        <v>117</v>
      </c>
      <c r="E170" s="107"/>
      <c r="F170" s="107"/>
      <c r="G170" s="104">
        <f>SUMIF(L12:L167, IF(L11="","",L11), K12:K167)</f>
        <v>0</v>
      </c>
      <c r="H170" s="104"/>
      <c r="I170" s="104"/>
      <c r="J170" s="104"/>
      <c r="K170" s="105"/>
    </row>
    <row r="171" spans="1:11" x14ac:dyDescent="0.25">
      <c r="B171" s="23"/>
      <c r="C171" s="23"/>
      <c r="D171" s="106" t="s">
        <v>118</v>
      </c>
      <c r="E171" s="107"/>
      <c r="F171" s="107"/>
      <c r="G171" s="104">
        <f>ROUND(SUMIF(L12:L167, IF(L11="","",L11), K12:K167) * 0.2, 2)</f>
        <v>0</v>
      </c>
      <c r="H171" s="104"/>
      <c r="I171" s="104"/>
      <c r="J171" s="104"/>
      <c r="K171" s="105"/>
    </row>
    <row r="172" spans="1:11" x14ac:dyDescent="0.25">
      <c r="B172" s="23"/>
      <c r="C172" s="23"/>
      <c r="D172" s="110" t="s">
        <v>119</v>
      </c>
      <c r="E172" s="111"/>
      <c r="F172" s="111"/>
      <c r="G172" s="108">
        <f>SUM(G170:G171)</f>
        <v>0</v>
      </c>
      <c r="H172" s="108"/>
      <c r="I172" s="108"/>
      <c r="J172" s="108"/>
      <c r="K172" s="109"/>
    </row>
    <row r="173" spans="1:11" ht="15.75" x14ac:dyDescent="0.25">
      <c r="B173" s="3"/>
      <c r="C173" s="3"/>
      <c r="D173" s="112" t="s">
        <v>120</v>
      </c>
      <c r="E173" s="112"/>
      <c r="F173" s="112"/>
      <c r="G173" s="112"/>
      <c r="H173" s="112"/>
      <c r="I173" s="112"/>
      <c r="J173" s="112"/>
      <c r="K173" s="112"/>
    </row>
    <row r="175" spans="1:11" x14ac:dyDescent="0.25">
      <c r="D175" s="100" t="s">
        <v>121</v>
      </c>
      <c r="E175" s="100"/>
      <c r="F175" s="100"/>
      <c r="G175" s="100"/>
      <c r="H175" s="100"/>
      <c r="I175" s="100"/>
      <c r="J175" s="100"/>
      <c r="K175" s="100"/>
    </row>
    <row r="176" spans="1:11" x14ac:dyDescent="0.25">
      <c r="D176" s="102" t="s">
        <v>122</v>
      </c>
      <c r="E176" s="103"/>
      <c r="F176" s="103"/>
      <c r="G176" s="101">
        <f>SUMIF(L14:L159, "", K14:K159)</f>
        <v>0</v>
      </c>
      <c r="H176" s="101"/>
      <c r="I176" s="101"/>
      <c r="J176" s="101"/>
      <c r="K176" s="101"/>
    </row>
    <row r="177" spans="1:11" x14ac:dyDescent="0.25">
      <c r="D177" s="99" t="s">
        <v>123</v>
      </c>
      <c r="E177" s="86"/>
      <c r="F177" s="86"/>
      <c r="G177" s="97">
        <f>SUMIF(L14:L21, "", K14:K21)</f>
        <v>0</v>
      </c>
      <c r="H177" s="98"/>
      <c r="I177" s="98"/>
      <c r="J177" s="98"/>
      <c r="K177" s="98"/>
    </row>
    <row r="178" spans="1:11" x14ac:dyDescent="0.25">
      <c r="D178" s="99" t="s">
        <v>124</v>
      </c>
      <c r="E178" s="86"/>
      <c r="F178" s="86"/>
      <c r="G178" s="97">
        <f>SUMIF(L30:L65, "", K30:K65)</f>
        <v>0</v>
      </c>
      <c r="H178" s="98"/>
      <c r="I178" s="98"/>
      <c r="J178" s="98"/>
      <c r="K178" s="98"/>
    </row>
    <row r="179" spans="1:11" x14ac:dyDescent="0.25">
      <c r="D179" s="99" t="s">
        <v>125</v>
      </c>
      <c r="E179" s="86"/>
      <c r="F179" s="86"/>
      <c r="G179" s="97">
        <f>SUMIF(L74:L127, "", K74:K127)</f>
        <v>0</v>
      </c>
      <c r="H179" s="98"/>
      <c r="I179" s="98"/>
      <c r="J179" s="98"/>
      <c r="K179" s="98"/>
    </row>
    <row r="180" spans="1:11" x14ac:dyDescent="0.25">
      <c r="D180" s="99" t="s">
        <v>126</v>
      </c>
      <c r="E180" s="86"/>
      <c r="F180" s="86"/>
      <c r="G180" s="97">
        <f>SUMIF(L136:L159, "", K136:K159)</f>
        <v>0</v>
      </c>
      <c r="H180" s="98"/>
      <c r="I180" s="98"/>
      <c r="J180" s="98"/>
      <c r="K180" s="98"/>
    </row>
    <row r="181" spans="1:11" x14ac:dyDescent="0.25">
      <c r="D181" s="88" t="s">
        <v>127</v>
      </c>
      <c r="E181" s="89"/>
      <c r="F181" s="89"/>
      <c r="G181" s="37"/>
      <c r="H181" s="37"/>
      <c r="I181" s="37"/>
      <c r="J181" s="37"/>
      <c r="K181" s="38"/>
    </row>
    <row r="182" spans="1:11" x14ac:dyDescent="0.25">
      <c r="D182" s="90"/>
      <c r="E182" s="91"/>
      <c r="F182" s="91"/>
      <c r="G182" s="91"/>
      <c r="H182" s="91"/>
      <c r="I182" s="91"/>
      <c r="J182" s="91"/>
      <c r="K182" s="92"/>
    </row>
    <row r="183" spans="1:11" x14ac:dyDescent="0.25">
      <c r="A183" s="35"/>
      <c r="D183" s="93" t="s">
        <v>117</v>
      </c>
      <c r="E183" s="61"/>
      <c r="F183" s="61"/>
      <c r="G183" s="94">
        <f>SUMIF(L5:L173, IF(L4="","",L4), K5:K173)</f>
        <v>0</v>
      </c>
      <c r="H183" s="95"/>
      <c r="I183" s="95"/>
      <c r="J183" s="95"/>
      <c r="K183" s="96"/>
    </row>
    <row r="184" spans="1:11" x14ac:dyDescent="0.25">
      <c r="A184" s="35"/>
      <c r="D184" s="93" t="s">
        <v>118</v>
      </c>
      <c r="E184" s="61"/>
      <c r="F184" s="61"/>
      <c r="G184" s="94">
        <f>ROUND(SUMIF(L5:L173, IF(L4="","",L4), K5:K173) * 0.2, 2)</f>
        <v>0</v>
      </c>
      <c r="H184" s="95"/>
      <c r="I184" s="95"/>
      <c r="J184" s="95"/>
      <c r="K184" s="96"/>
    </row>
    <row r="185" spans="1:11" x14ac:dyDescent="0.25">
      <c r="D185" s="81" t="s">
        <v>119</v>
      </c>
      <c r="E185" s="82"/>
      <c r="F185" s="82"/>
      <c r="G185" s="83">
        <f>SUM(G183:G184)</f>
        <v>0</v>
      </c>
      <c r="H185" s="84"/>
      <c r="I185" s="84"/>
      <c r="J185" s="84"/>
      <c r="K185" s="85"/>
    </row>
    <row r="186" spans="1:11" x14ac:dyDescent="0.25">
      <c r="D186" s="86"/>
      <c r="E186" s="61"/>
      <c r="F186" s="61"/>
      <c r="G186" s="61"/>
      <c r="H186" s="61"/>
      <c r="I186" s="61"/>
      <c r="J186" s="61"/>
      <c r="K186" s="61"/>
    </row>
    <row r="187" spans="1:11" x14ac:dyDescent="0.25">
      <c r="D187" s="87" t="s">
        <v>128</v>
      </c>
      <c r="E187" s="87"/>
      <c r="F187" s="87"/>
      <c r="G187" s="87"/>
      <c r="H187" s="87"/>
      <c r="I187" s="87"/>
      <c r="J187" s="87"/>
      <c r="K187" s="87"/>
    </row>
    <row r="188" spans="1:11" x14ac:dyDescent="0.25">
      <c r="D188" s="72" t="str">
        <f>IF(Paramètres!AA2&lt;&gt;"",Paramètres!AA2,"")</f>
        <v xml:space="preserve">Zéro euro </v>
      </c>
      <c r="E188" s="72"/>
      <c r="F188" s="72"/>
      <c r="G188" s="72"/>
      <c r="H188" s="72"/>
      <c r="I188" s="72"/>
      <c r="J188" s="72"/>
      <c r="K188" s="72"/>
    </row>
    <row r="189" spans="1:11" ht="15.75" thickBot="1" x14ac:dyDescent="0.3">
      <c r="D189" s="72"/>
      <c r="E189" s="72"/>
      <c r="F189" s="72"/>
      <c r="G189" s="72"/>
      <c r="H189" s="72"/>
      <c r="I189" s="72"/>
      <c r="J189" s="72"/>
      <c r="K189" s="72"/>
    </row>
    <row r="190" spans="1:11" ht="15.75" thickBot="1" x14ac:dyDescent="0.3">
      <c r="D190" s="53"/>
      <c r="E190" s="53"/>
      <c r="F190" s="53"/>
      <c r="G190" s="53"/>
      <c r="H190" s="53"/>
      <c r="I190" s="53"/>
      <c r="J190" s="53"/>
      <c r="K190" s="53"/>
    </row>
    <row r="191" spans="1:11" ht="16.5" thickTop="1" thickBot="1" x14ac:dyDescent="0.3">
      <c r="D191" s="76" t="s">
        <v>203</v>
      </c>
      <c r="E191" s="77"/>
      <c r="F191" s="78"/>
      <c r="G191" s="54" t="s">
        <v>101</v>
      </c>
      <c r="H191" s="55">
        <v>1</v>
      </c>
      <c r="I191" s="79"/>
      <c r="J191" s="80"/>
      <c r="K191" s="53"/>
    </row>
    <row r="192" spans="1:11" ht="15.75" customHeight="1" thickTop="1" x14ac:dyDescent="0.25">
      <c r="G192" s="53"/>
      <c r="H192" s="53"/>
      <c r="I192" s="53"/>
      <c r="J192" s="53"/>
      <c r="K192" s="53"/>
    </row>
    <row r="193" spans="4:11" ht="56.65" customHeight="1" x14ac:dyDescent="0.25">
      <c r="G193" s="73" t="s">
        <v>129</v>
      </c>
      <c r="H193" s="73"/>
      <c r="I193" s="73"/>
      <c r="J193" s="73"/>
      <c r="K193" s="73"/>
    </row>
    <row r="195" spans="4:11" ht="85.15" customHeight="1" x14ac:dyDescent="0.25">
      <c r="D195" s="74" t="s">
        <v>130</v>
      </c>
      <c r="E195" s="74"/>
      <c r="G195" s="74" t="s">
        <v>131</v>
      </c>
      <c r="H195" s="74"/>
      <c r="I195" s="74"/>
      <c r="J195" s="74"/>
      <c r="K195" s="74"/>
    </row>
    <row r="196" spans="4:11" x14ac:dyDescent="0.25">
      <c r="D196" s="75" t="s">
        <v>132</v>
      </c>
      <c r="E196" s="75"/>
      <c r="F196" s="75"/>
      <c r="G196" s="75"/>
      <c r="H196" s="75"/>
      <c r="I196" s="75"/>
      <c r="J196" s="75"/>
      <c r="K196" s="75"/>
    </row>
  </sheetData>
  <sheetProtection algorithmName="SHA-512" hashValue="4LCKNCbBVBxDW9mjn+z296C0BYDvB2XP/k8tPDAMbim21GdK1bWJ4S9ZyQOLVINC3gnzMVzIlQIWejTVsXxorg==" saltValue="D6NUC9aqEiLnDYJ2nd4jlg==" spinCount="100000" sheet="1" objects="1" selectLockedCells="1"/>
  <mergeCells count="91">
    <mergeCell ref="D3:F3"/>
    <mergeCell ref="D4:F4"/>
    <mergeCell ref="D11:F11"/>
    <mergeCell ref="D13:F13"/>
    <mergeCell ref="D14:F14"/>
    <mergeCell ref="D9:J9"/>
    <mergeCell ref="D15:J15"/>
    <mergeCell ref="D21:F21"/>
    <mergeCell ref="D22:J22"/>
    <mergeCell ref="D29:F29"/>
    <mergeCell ref="D30:F30"/>
    <mergeCell ref="D31:J31"/>
    <mergeCell ref="D37:F37"/>
    <mergeCell ref="D38:J38"/>
    <mergeCell ref="D44:F44"/>
    <mergeCell ref="D45:J45"/>
    <mergeCell ref="D51:F51"/>
    <mergeCell ref="D52:J52"/>
    <mergeCell ref="D58:F58"/>
    <mergeCell ref="D59:J59"/>
    <mergeCell ref="D65:F65"/>
    <mergeCell ref="D66:J66"/>
    <mergeCell ref="D73:F73"/>
    <mergeCell ref="D74:F74"/>
    <mergeCell ref="D75:J75"/>
    <mergeCell ref="D81:F81"/>
    <mergeCell ref="D82:J82"/>
    <mergeCell ref="D88:F88"/>
    <mergeCell ref="D89:J89"/>
    <mergeCell ref="D95:F95"/>
    <mergeCell ref="D96:J96"/>
    <mergeCell ref="D102:F102"/>
    <mergeCell ref="D103:J103"/>
    <mergeCell ref="D109:F109"/>
    <mergeCell ref="D110:J110"/>
    <mergeCell ref="D116:F116"/>
    <mergeCell ref="D117:J117"/>
    <mergeCell ref="D122:F122"/>
    <mergeCell ref="D124:F124"/>
    <mergeCell ref="D127:F127"/>
    <mergeCell ref="D128:J128"/>
    <mergeCell ref="D135:F135"/>
    <mergeCell ref="D136:F136"/>
    <mergeCell ref="D137:J137"/>
    <mergeCell ref="D143:F143"/>
    <mergeCell ref="D144:J144"/>
    <mergeCell ref="D152:F152"/>
    <mergeCell ref="D153:J153"/>
    <mergeCell ref="D159:F159"/>
    <mergeCell ref="D160:J160"/>
    <mergeCell ref="D167:F167"/>
    <mergeCell ref="G168:K168"/>
    <mergeCell ref="D168:F168"/>
    <mergeCell ref="G169:K169"/>
    <mergeCell ref="D169:F169"/>
    <mergeCell ref="G170:K170"/>
    <mergeCell ref="D170:F170"/>
    <mergeCell ref="G171:K171"/>
    <mergeCell ref="D171:F171"/>
    <mergeCell ref="G172:K172"/>
    <mergeCell ref="D172:F172"/>
    <mergeCell ref="D173:K173"/>
    <mergeCell ref="D175:K175"/>
    <mergeCell ref="G176:K176"/>
    <mergeCell ref="D176:F176"/>
    <mergeCell ref="G177:K177"/>
    <mergeCell ref="D177:F177"/>
    <mergeCell ref="G178:K178"/>
    <mergeCell ref="D178:F178"/>
    <mergeCell ref="G179:K179"/>
    <mergeCell ref="D179:F179"/>
    <mergeCell ref="G180:K180"/>
    <mergeCell ref="D180:F180"/>
    <mergeCell ref="D181:F181"/>
    <mergeCell ref="D182:K182"/>
    <mergeCell ref="D183:F183"/>
    <mergeCell ref="G183:K183"/>
    <mergeCell ref="D184:F184"/>
    <mergeCell ref="G184:K184"/>
    <mergeCell ref="D185:F185"/>
    <mergeCell ref="G185:K185"/>
    <mergeCell ref="D186:K186"/>
    <mergeCell ref="D187:K187"/>
    <mergeCell ref="D188:K188"/>
    <mergeCell ref="D189:K189"/>
    <mergeCell ref="G193:K193"/>
    <mergeCell ref="D195:E195"/>
    <mergeCell ref="G195:K195"/>
    <mergeCell ref="D196:K196"/>
    <mergeCell ref="D191:F191"/>
    <mergeCell ref="I191:J191"/>
  </mergeCells>
  <pageMargins left="0.55118110236219997" right="0.55118110236219997" top="0.55118110236219997" bottom="0.55118110236219997" header="0.23622047244093999" footer="0.23622047244093999"/>
  <pageSetup paperSize="9" fitToHeight="0" orientation="portrait"/>
  <headerFooter>
    <oddHeader>&amp;L24135F - DRFIP Haguenau
2 Rue du Clabaud - 67500 Haguenau&amp;RDPGF - Lot n°11 Chauffage 
DCE - Edition du 10/10/2025</oddHeader>
    <oddFooter>&amp;LINGEDAIR&amp;CEdition du 10/10/2025&amp;RPage &amp;P/&amp;N</oddFooter>
  </headerFooter>
  <legacy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outlinePr summaryBelow="0" summaryRight="0"/>
  </sheetPr>
  <dimension ref="A1:AA98"/>
  <sheetViews>
    <sheetView showGridLines="0" workbookViewId="0"/>
  </sheetViews>
  <sheetFormatPr baseColWidth="10" defaultColWidth="9.140625" defaultRowHeight="12.75" customHeight="1" x14ac:dyDescent="0.25"/>
  <cols>
    <col min="1" max="1" width="11.42578125" customWidth="1"/>
    <col min="2" max="2" width="35" customWidth="1"/>
    <col min="3" max="10" width="11.42578125" customWidth="1"/>
  </cols>
  <sheetData>
    <row r="1" spans="1:27" ht="12.75" customHeight="1" x14ac:dyDescent="0.25">
      <c r="B1" s="36" t="s">
        <v>133</v>
      </c>
      <c r="AA1" s="7">
        <f>IF(DPGF!G185&lt;&gt;"",DPGF!G185,"0")</f>
        <v>0</v>
      </c>
    </row>
    <row r="2" spans="1:27" ht="12.75" customHeight="1" x14ac:dyDescent="0.25">
      <c r="AA2" s="7" t="str">
        <f>UPPER(MID(AA98,1,1))&amp;MID(AA98,2,168)</f>
        <v xml:space="preserve">Zéro euro </v>
      </c>
    </row>
    <row r="3" spans="1:27" ht="25.5" customHeight="1" x14ac:dyDescent="0.25">
      <c r="A3" s="40" t="s">
        <v>134</v>
      </c>
      <c r="B3" s="39" t="s">
        <v>135</v>
      </c>
      <c r="C3" s="130" t="s">
        <v>160</v>
      </c>
      <c r="D3" s="130"/>
      <c r="E3" s="130"/>
      <c r="F3" s="130"/>
      <c r="G3" s="130"/>
      <c r="H3" s="130"/>
      <c r="I3" s="130"/>
      <c r="J3" s="130"/>
      <c r="AA3" s="7">
        <f>INT(AA1/1000000)</f>
        <v>0</v>
      </c>
    </row>
    <row r="4" spans="1:27" ht="12.75" customHeight="1" x14ac:dyDescent="0.25">
      <c r="AA4" s="7">
        <f>INT((AA1-AA3*1000000)/1000)</f>
        <v>0</v>
      </c>
    </row>
    <row r="5" spans="1:27" ht="25.5" customHeight="1" x14ac:dyDescent="0.25">
      <c r="A5" s="40" t="s">
        <v>136</v>
      </c>
      <c r="B5" s="39" t="s">
        <v>137</v>
      </c>
      <c r="C5" s="130" t="s">
        <v>161</v>
      </c>
      <c r="D5" s="130"/>
      <c r="E5" s="130"/>
      <c r="F5" s="130"/>
      <c r="G5" s="130"/>
      <c r="H5" s="130"/>
      <c r="I5" s="130"/>
      <c r="J5" s="130"/>
      <c r="AA5" s="7">
        <f>INT(AA1-AA3*1000000-AA4*1000)</f>
        <v>0</v>
      </c>
    </row>
    <row r="6" spans="1:27" ht="12.75" customHeight="1" x14ac:dyDescent="0.25">
      <c r="AA6" s="7">
        <f>ROUND(AA1-AA3*1000000-AA4*1000-AA5,2)*100</f>
        <v>0</v>
      </c>
    </row>
    <row r="7" spans="1:27" ht="12.75" customHeight="1" x14ac:dyDescent="0.25">
      <c r="A7" s="40" t="s">
        <v>146</v>
      </c>
      <c r="B7" s="39" t="s">
        <v>147</v>
      </c>
      <c r="C7" s="41" t="s">
        <v>162</v>
      </c>
      <c r="AA7" s="7">
        <f>AA3-AA12*100</f>
        <v>0</v>
      </c>
    </row>
    <row r="8" spans="1:27" ht="12.75" customHeight="1" x14ac:dyDescent="0.25">
      <c r="AA8" s="7">
        <f>0</f>
        <v>0</v>
      </c>
    </row>
    <row r="9" spans="1:27" ht="12.75" customHeight="1" x14ac:dyDescent="0.25">
      <c r="A9" s="40" t="s">
        <v>148</v>
      </c>
      <c r="B9" s="39" t="s">
        <v>149</v>
      </c>
      <c r="C9" s="41" t="s">
        <v>39</v>
      </c>
      <c r="AA9" s="7">
        <f>AA4-AA15*100</f>
        <v>0</v>
      </c>
    </row>
    <row r="10" spans="1:27" ht="12.75" customHeight="1" x14ac:dyDescent="0.25">
      <c r="AA10" s="7">
        <f>ROUND(AA5-AA18*100,0)</f>
        <v>0</v>
      </c>
    </row>
    <row r="11" spans="1:27" ht="25.5" customHeight="1" x14ac:dyDescent="0.25">
      <c r="A11" s="40" t="s">
        <v>138</v>
      </c>
      <c r="B11" s="39" t="s">
        <v>139</v>
      </c>
      <c r="C11" s="130" t="s">
        <v>40</v>
      </c>
      <c r="D11" s="130"/>
      <c r="E11" s="130"/>
      <c r="F11" s="130"/>
      <c r="G11" s="130"/>
      <c r="H11" s="130"/>
      <c r="I11" s="130"/>
      <c r="J11" s="130"/>
      <c r="AA11" s="7">
        <f>AA6</f>
        <v>0</v>
      </c>
    </row>
    <row r="12" spans="1:27" ht="12.75" customHeight="1" x14ac:dyDescent="0.25">
      <c r="AA12" s="7">
        <f>INT(AA3/100)</f>
        <v>0</v>
      </c>
    </row>
    <row r="13" spans="1:27" ht="12.75" customHeight="1" x14ac:dyDescent="0.25">
      <c r="A13" s="40" t="s">
        <v>150</v>
      </c>
      <c r="B13" s="39" t="s">
        <v>151</v>
      </c>
      <c r="C13" s="41" t="s">
        <v>163</v>
      </c>
      <c r="AA13" s="7">
        <f>INT((AA3-AA12*100)/10)</f>
        <v>0</v>
      </c>
    </row>
    <row r="14" spans="1:27" ht="12.75" customHeight="1" x14ac:dyDescent="0.25">
      <c r="AA14" s="7">
        <f>AA3-AA12*100-AA13*10</f>
        <v>0</v>
      </c>
    </row>
    <row r="15" spans="1:27" ht="12.75" customHeight="1" x14ac:dyDescent="0.25">
      <c r="A15" s="40" t="s">
        <v>152</v>
      </c>
      <c r="B15" s="39" t="s">
        <v>153</v>
      </c>
      <c r="C15" s="41" t="s">
        <v>164</v>
      </c>
      <c r="AA15" s="7">
        <f>INT(AA4/100)</f>
        <v>0</v>
      </c>
    </row>
    <row r="16" spans="1:27" ht="12.75" customHeight="1" x14ac:dyDescent="0.25">
      <c r="AA16" s="7">
        <f>INT((AA4-AA15*100)/10)</f>
        <v>0</v>
      </c>
    </row>
    <row r="17" spans="1:27" ht="12.75" customHeight="1" x14ac:dyDescent="0.25">
      <c r="A17" s="40" t="s">
        <v>154</v>
      </c>
      <c r="B17" s="39" t="s">
        <v>155</v>
      </c>
      <c r="C17" s="41">
        <v>1</v>
      </c>
      <c r="AA17" s="7">
        <f>AA4-AA15*100-AA16*10</f>
        <v>0</v>
      </c>
    </row>
    <row r="18" spans="1:27" ht="12.75" customHeight="1" x14ac:dyDescent="0.25">
      <c r="AA18" s="7">
        <f>INT(AA5/100)</f>
        <v>0</v>
      </c>
    </row>
    <row r="19" spans="1:27" ht="12.75" customHeight="1" x14ac:dyDescent="0.25">
      <c r="C19" s="42">
        <v>0.2</v>
      </c>
      <c r="E19" s="43" t="s">
        <v>156</v>
      </c>
      <c r="AA19" s="7">
        <f>INT((AA5-AA18*100)/10)</f>
        <v>0</v>
      </c>
    </row>
    <row r="20" spans="1:27" ht="12.75" customHeight="1" x14ac:dyDescent="0.25">
      <c r="C20" s="44">
        <v>5.5E-2</v>
      </c>
      <c r="E20" s="43" t="s">
        <v>157</v>
      </c>
      <c r="AA20" s="7">
        <f>AA5-AA18*100-AA19*10</f>
        <v>0</v>
      </c>
    </row>
    <row r="21" spans="1:27" ht="12.75" customHeight="1" x14ac:dyDescent="0.25">
      <c r="C21" s="44">
        <v>0</v>
      </c>
      <c r="E21" s="43" t="s">
        <v>158</v>
      </c>
      <c r="AA21" s="7">
        <f>INT(AA6/10)</f>
        <v>0</v>
      </c>
    </row>
    <row r="22" spans="1:27" ht="12.75" customHeight="1" x14ac:dyDescent="0.25">
      <c r="C22" s="45">
        <v>0</v>
      </c>
      <c r="E22" s="43" t="s">
        <v>159</v>
      </c>
      <c r="AA22" s="7">
        <f>ROUND(AA6-AA21*10,0)</f>
        <v>0</v>
      </c>
    </row>
    <row r="23" spans="1:27" ht="12.75" customHeight="1" x14ac:dyDescent="0.25">
      <c r="AA23" s="7" t="str">
        <f>IF(AA12=0,"",IF(AA12=1,"",IF(AA12=2,"deux ",IF(AA12=3,"trois ",IF(AA12=4,"quatre ",IF(AA12=5,"cinq ",AA42))))))</f>
        <v/>
      </c>
    </row>
    <row r="24" spans="1:27" ht="12.75" customHeight="1" x14ac:dyDescent="0.25">
      <c r="A24" s="40" t="s">
        <v>140</v>
      </c>
      <c r="B24" s="39" t="s">
        <v>141</v>
      </c>
      <c r="C24" s="130" t="s">
        <v>165</v>
      </c>
      <c r="D24" s="130"/>
      <c r="E24" s="130"/>
      <c r="F24" s="130"/>
      <c r="G24" s="130"/>
      <c r="H24" s="130"/>
      <c r="I24" s="130"/>
      <c r="J24" s="130"/>
      <c r="AA24" s="7" t="str">
        <f>IF(AA12=0,"",IF(AA12&lt;2,"cent ",AA43))</f>
        <v/>
      </c>
    </row>
    <row r="25" spans="1:27" ht="12.75" customHeight="1" x14ac:dyDescent="0.25">
      <c r="AA25" s="7" t="str">
        <f>IF(AA13=1,AA44,IF(AA13=7,AA64,IF(AA13=9,AA80,AA89)))</f>
        <v/>
      </c>
    </row>
    <row r="26" spans="1:27" ht="12.75" customHeight="1" x14ac:dyDescent="0.25">
      <c r="A26" s="40" t="s">
        <v>142</v>
      </c>
      <c r="B26" s="39" t="s">
        <v>143</v>
      </c>
      <c r="C26" s="130" t="s">
        <v>166</v>
      </c>
      <c r="D26" s="130"/>
      <c r="E26" s="130"/>
      <c r="F26" s="130"/>
      <c r="G26" s="130"/>
      <c r="H26" s="130"/>
      <c r="I26" s="130"/>
      <c r="J26" s="130"/>
      <c r="AA26" s="7" t="str">
        <f>IF(AA7=11,"",IF(AA7=12,"",IF(AA7=13,"",IF(AA7=14,"",IF(AA7=15,"",IF(AA7=16,"",AA45))))))</f>
        <v/>
      </c>
    </row>
    <row r="27" spans="1:27" ht="12.75" customHeight="1" x14ac:dyDescent="0.25">
      <c r="AA27" s="7" t="str">
        <f>IF(AA3=0,"",IF(AA3&lt;2,"million ","millions "))</f>
        <v/>
      </c>
    </row>
    <row r="28" spans="1:27" ht="12.75" customHeight="1" x14ac:dyDescent="0.25">
      <c r="A28" s="40" t="s">
        <v>144</v>
      </c>
      <c r="B28" s="39" t="s">
        <v>145</v>
      </c>
      <c r="C28" s="130"/>
      <c r="D28" s="130"/>
      <c r="E28" s="130"/>
      <c r="F28" s="130"/>
      <c r="G28" s="130"/>
      <c r="H28" s="130"/>
      <c r="I28" s="130"/>
      <c r="J28" s="130"/>
      <c r="AA28" s="7" t="str">
        <f>IF(AA8=1,"",IF(AA15=0,"",IF(AA15=1,"",IF(AA15=2,"deux ",IF(AA15=3,"trois ",IF(AA15=4,"quatre ",IF(AA15=5,"cinq ",AA46)))))))</f>
        <v/>
      </c>
    </row>
    <row r="29" spans="1:27" ht="12.75" customHeight="1" x14ac:dyDescent="0.25">
      <c r="AA29" s="7" t="str">
        <f>IF(AA15=0,"",IF(AA15&lt;2,"cent ",AA47))</f>
        <v/>
      </c>
    </row>
    <row r="30" spans="1:27" ht="12.75" customHeight="1" x14ac:dyDescent="0.25">
      <c r="AA30" s="7" t="str">
        <f>IF(AA16=1,AA48,IF(AA16=7,AA66,IF(AA16=9,AA81,AA90)))</f>
        <v/>
      </c>
    </row>
    <row r="31" spans="1:27" ht="12.75" customHeight="1" x14ac:dyDescent="0.25">
      <c r="AA31" s="7" t="str">
        <f>IF(AA4=1,"",AA49)</f>
        <v/>
      </c>
    </row>
    <row r="32" spans="1:27" ht="12.75" customHeight="1" x14ac:dyDescent="0.25">
      <c r="AA32" s="7" t="str">
        <f>IF(AA4&gt;0,"mille ","")</f>
        <v/>
      </c>
    </row>
    <row r="33" spans="27:27" ht="12.75" customHeight="1" x14ac:dyDescent="0.25">
      <c r="AA33" s="7" t="str">
        <f>IF(INT(AA1)=0,"zéro ",IF(AA18=0,"",IF(AA18=1,"",IF(AA18=2,"deux ",IF(AA18=3,"trois ",IF(AA18=4,"quatre ",IF(AA18=5,"cinq ",AA50)))))))</f>
        <v xml:space="preserve">zéro </v>
      </c>
    </row>
    <row r="34" spans="27:27" ht="12.75" customHeight="1" x14ac:dyDescent="0.25">
      <c r="AA34" s="7" t="str">
        <f>IF(AA18=0,"",IF(AA18&lt;2,"cent ",AA51))</f>
        <v/>
      </c>
    </row>
    <row r="35" spans="27:27" ht="12.75" customHeight="1" x14ac:dyDescent="0.25">
      <c r="AA35" s="7" t="str">
        <f>IF(AA19=1,AA52,IF(AA19=7,AA68,IF(AA19=9,AA83,AA91)))</f>
        <v/>
      </c>
    </row>
    <row r="36" spans="27:27" ht="12.75" customHeight="1" x14ac:dyDescent="0.25">
      <c r="AA36" s="7" t="str">
        <f>IF(AA10=11,"",IF(AA10=12,"",IF(AA10=13,"",IF(AA10=14,"",IF(AA10=15,"",IF(AA10=16,"",AA53))))))</f>
        <v/>
      </c>
    </row>
    <row r="37" spans="27:27" ht="12.75" customHeight="1" x14ac:dyDescent="0.25">
      <c r="AA37" s="7" t="str">
        <f>IF(INT(AA1&lt;2),"euro ","euros ")</f>
        <v xml:space="preserve">euro </v>
      </c>
    </row>
    <row r="38" spans="27:27" ht="12.75" customHeight="1" x14ac:dyDescent="0.25">
      <c r="AA38" s="7" t="str">
        <f>IF(AA6&gt;0,"et ","")</f>
        <v/>
      </c>
    </row>
    <row r="39" spans="27:27" ht="12.75" customHeight="1" x14ac:dyDescent="0.25">
      <c r="AA39" s="7" t="str">
        <f>IF(AA21=1,AA54,IF(AA21=7,AA70,IF(AA21=9,AA84,AA92)))</f>
        <v/>
      </c>
    </row>
    <row r="40" spans="27:27" ht="12.75" customHeight="1" x14ac:dyDescent="0.25">
      <c r="AA40" s="7" t="str">
        <f>IF(AA11=11,"",IF(AA11=12,"",IF(AA11=13,"",IF(AA11=14,"",IF(AA11=15,"",IF(AA11=16,"",AA55))))))</f>
        <v/>
      </c>
    </row>
    <row r="41" spans="27:27" ht="12.75" customHeight="1" x14ac:dyDescent="0.25">
      <c r="AA41" s="7" t="str">
        <f>IF(AA6=0,"",IF(AA6&lt;2,"centime","centimes"))</f>
        <v/>
      </c>
    </row>
    <row r="42" spans="27:27" ht="12.75" customHeight="1" x14ac:dyDescent="0.25">
      <c r="AA42" s="7" t="str">
        <f>IF(AA3=0," ",IF(AA12=6,"six ",IF(AA12=7,"sept ",IF(AA12=8,"huit ",IF(AA12=9,"neuf ",)))))</f>
        <v xml:space="preserve"> </v>
      </c>
    </row>
    <row r="43" spans="27:27" ht="12.75" customHeight="1" x14ac:dyDescent="0.25">
      <c r="AA43" s="7" t="str">
        <f>IF(AA7&gt;0,"cent ", "cents ")</f>
        <v xml:space="preserve">cents </v>
      </c>
    </row>
    <row r="44" spans="27:27" ht="12.75" customHeight="1" x14ac:dyDescent="0.25">
      <c r="AA44" s="7" t="str">
        <f>IF(AA7=10,"dix ",IF(AA7=11,"onze ",IF(AA7=12,"douze ",IF(AA7=13,"treize ",IF(AA7=14,"quatorze ",IF(AA7=15,"quinze ",AA56))))))</f>
        <v/>
      </c>
    </row>
    <row r="45" spans="27:27" ht="12.75" customHeight="1" x14ac:dyDescent="0.25">
      <c r="AA45" s="7" t="str">
        <f>IF(AA7=17,"",IF(AA7=18,"",IF(AA7=19,"",AA57)))</f>
        <v/>
      </c>
    </row>
    <row r="46" spans="27:27" ht="12.75" customHeight="1" x14ac:dyDescent="0.25">
      <c r="AA46" s="7">
        <f>IF(AA15=6,"six ",IF(AA15=7,"sept ",IF(AA15=8,"huit ",IF(AA15=9,"neuf ",))))</f>
        <v>0</v>
      </c>
    </row>
    <row r="47" spans="27:27" ht="12.75" customHeight="1" x14ac:dyDescent="0.25">
      <c r="AA47" s="7" t="str">
        <f>IF(AA9&gt;0,"cent ", "cents ")</f>
        <v xml:space="preserve">cents </v>
      </c>
    </row>
    <row r="48" spans="27:27" ht="12.75" customHeight="1" x14ac:dyDescent="0.25">
      <c r="AA48" s="7" t="str">
        <f>IF(AA9=10,"dix ",IF(AA9=11,"onze ",IF(AA9=12,"douze ",IF(AA9=13,"treize ",IF(AA9=14,"quatorze ",IF(AA9=15,"quinze ",AA58))))))</f>
        <v/>
      </c>
    </row>
    <row r="49" spans="27:27" ht="12.75" customHeight="1" x14ac:dyDescent="0.25">
      <c r="AA49" s="7" t="str">
        <f>IF(AA9=11,"",IF(AA9=12,"",IF(AA9=13,"",IF(AA9=14,"",IF(AA9=15,"",IF(AA9=16,"",AA59))))))</f>
        <v/>
      </c>
    </row>
    <row r="50" spans="27:27" ht="12.75" customHeight="1" x14ac:dyDescent="0.25">
      <c r="AA50" s="7">
        <f>IF(AA18=6,"six ",IF(AA18=7,"sept ",IF(AA18=8,"huit ",IF(AA18=9,"neuf ",))))</f>
        <v>0</v>
      </c>
    </row>
    <row r="51" spans="27:27" ht="12.75" customHeight="1" x14ac:dyDescent="0.25">
      <c r="AA51" s="7" t="str">
        <f>IF(AA10&gt;0,"cent ", "cents ")</f>
        <v xml:space="preserve">cents </v>
      </c>
    </row>
    <row r="52" spans="27:27" ht="12.75" customHeight="1" x14ac:dyDescent="0.25">
      <c r="AA52" s="7" t="str">
        <f>IF(AA10=10,"dix ",IF(AA10=11,"onze ",IF(AA10=12,"douze ",IF(AA10=13,"treize ",IF(AA10=14,"quatorze ",IF(AA10=15,"quinze ",AA60))))))</f>
        <v/>
      </c>
    </row>
    <row r="53" spans="27:27" ht="12.75" customHeight="1" x14ac:dyDescent="0.25">
      <c r="AA53" s="7" t="str">
        <f>IF(AA10=17,"",IF(AA10=18,"",IF(AA10=19,"",AA61)))</f>
        <v/>
      </c>
    </row>
    <row r="54" spans="27:27" ht="12.75" customHeight="1" x14ac:dyDescent="0.25">
      <c r="AA54" s="7" t="str">
        <f>IF(AA11=10,"dix ",IF(AA11=11,"onze ",IF(AA11=12,"douze ",IF(AA11=13,"treize ",IF(AA11=14,"quatorze ",IF(AA11=15,"quinze ",AA62))))))</f>
        <v/>
      </c>
    </row>
    <row r="55" spans="27:27" ht="12.75" customHeight="1" x14ac:dyDescent="0.25">
      <c r="AA55" s="7" t="str">
        <f>IF(AA11=17,"",IF(AA11=18,"",IF(AA11=19,"",AA63)))</f>
        <v/>
      </c>
    </row>
    <row r="56" spans="27:27" ht="12.75" customHeight="1" x14ac:dyDescent="0.25">
      <c r="AA56" s="7" t="str">
        <f>IF(AA7=16,"seize ",IF(AA7=17,"dix-sept ",IF(AA7=18,"dix-huit ",IF(AA7=19,"dix-neuf ",AA64))))</f>
        <v/>
      </c>
    </row>
    <row r="57" spans="27:27" ht="12.75" customHeight="1" x14ac:dyDescent="0.25">
      <c r="AA57" s="7" t="str">
        <f>IF(AA7=21,"et un ",IF(AA7=31,"et un ",IF(AA7=41,"et un ",IF(AA7=51,"et un ",IF(AA7=61,"et un ",AA65)))))</f>
        <v/>
      </c>
    </row>
    <row r="58" spans="27:27" ht="12.75" customHeight="1" x14ac:dyDescent="0.25">
      <c r="AA58" s="7" t="str">
        <f>IF(AA9=16,"seize ",IF(AA9=17,"dix-sept ",IF(AA9=18,"dix-huit ",IF(AA9=19,"dix-neuf ",AA66))))</f>
        <v/>
      </c>
    </row>
    <row r="59" spans="27:27" ht="12.75" customHeight="1" x14ac:dyDescent="0.25">
      <c r="AA59" s="7" t="str">
        <f>IF(AA9=17,"",IF(AA9=18,"",IF(AA9=19,"",AA67)))</f>
        <v/>
      </c>
    </row>
    <row r="60" spans="27:27" ht="12.75" customHeight="1" x14ac:dyDescent="0.25">
      <c r="AA60" s="7" t="str">
        <f>IF(AA10=16,"seize ",IF(AA10=17,"dix-sept ",IF(AA10=18,"dix-huit ",IF(AA10=19,"dix-neuf ",AA68))))</f>
        <v/>
      </c>
    </row>
    <row r="61" spans="27:27" ht="12.75" customHeight="1" x14ac:dyDescent="0.25">
      <c r="AA61" s="7" t="str">
        <f>IF(AA10=21,"et un ",IF(AA10=31,"et un ",IF(AA10=41,"et un ",IF(AA10=51,"et un ",IF(AA10=61,"et un ",AA69)))))</f>
        <v/>
      </c>
    </row>
    <row r="62" spans="27:27" ht="12.75" customHeight="1" x14ac:dyDescent="0.25">
      <c r="AA62" s="7" t="str">
        <f>IF(AA11=16,"seize ",IF(AA11=17,"dix-sept ",IF(AA11=18,"dix-huit ",IF(AA11=19,"dix-neuf ",AA70))))</f>
        <v/>
      </c>
    </row>
    <row r="63" spans="27:27" ht="12.75" customHeight="1" x14ac:dyDescent="0.25">
      <c r="AA63" s="7" t="str">
        <f>IF(AA11=21,"et un ",IF(AA11=31,"et un ",IF(AA11=41,"et un ",IF(AA11=51,"et un ",IF(AA11=61,"et un ",AA71)))))</f>
        <v/>
      </c>
    </row>
    <row r="64" spans="27:27" ht="12.75" customHeight="1" x14ac:dyDescent="0.25">
      <c r="AA64" s="7" t="str">
        <f>IF(AA7=70,"soixante-dix ",IF(AA7=71,"soixante et onze ",IF(AA7=72,"soixante-douze ",IF(AA7=73,"soixante-treize ",IF(AA7=74,"soixante-quatorze ",IF(AA7=75,"soixante-quinze ",AA72))))))</f>
        <v/>
      </c>
    </row>
    <row r="65" spans="27:27" ht="12.75" customHeight="1" x14ac:dyDescent="0.25">
      <c r="AA65" s="7" t="str">
        <f>IF(AA13=9,"",IF(AA13=7,"",IF(AA14=0,"",IF(AA14=1,"un ",IF(AA14=2,"deux ",IF(AA14=3,"trois ",IF(AA14=4,"quatre ",IF(AA14=5,"cinq ",AA73))))))))</f>
        <v/>
      </c>
    </row>
    <row r="66" spans="27:27" ht="12.75" customHeight="1" x14ac:dyDescent="0.25">
      <c r="AA66" s="7" t="str">
        <f>IF(AA9=70,"soixante-dix ",IF(AA9=71,"soixante et onze ",IF(AA9=72,"soixante-douze ",IF(AA9=73,"soixante-treize ",IF(AA9=74,"soixante-quatorze ",IF(AA9=75,"soixante-quinze ",AA74))))))</f>
        <v/>
      </c>
    </row>
    <row r="67" spans="27:27" ht="12.75" customHeight="1" x14ac:dyDescent="0.25">
      <c r="AA67" s="7" t="str">
        <f>IF(AA9=21,"et un ",IF(AA9=31,"et un ",IF(AA9=41,"et un ",IF(AA9=51,"et un ",IF(AA9=61,"et un ",AA75)))))</f>
        <v/>
      </c>
    </row>
    <row r="68" spans="27:27" ht="12.75" customHeight="1" x14ac:dyDescent="0.25">
      <c r="AA68" s="7" t="str">
        <f>IF(AA10=70,"soixante-dix ",IF(AA10=71,"soixante et onze ",IF(AA10=72,"soixante-douze ",IF(AA10=73,"soixante-treize ",IF(AA10=74,"soixante-quatorze ",IF(AA10=75,"soixante-quinze ",AA76))))))</f>
        <v/>
      </c>
    </row>
    <row r="69" spans="27:27" ht="12.75" customHeight="1" x14ac:dyDescent="0.25">
      <c r="AA69" s="7" t="str">
        <f>IF(AA19=9,"",IF(AA19=7,"",IF(AA20=0,"",IF(AA20=1,"un ",IF(AA20=2,"deux ",IF(AA20=3,"trois ",IF(AA20=4,"quatre ",IF(AA20=5,"cinq ",AA77))))))))</f>
        <v/>
      </c>
    </row>
    <row r="70" spans="27:27" ht="12.75" customHeight="1" x14ac:dyDescent="0.25">
      <c r="AA70" s="7" t="str">
        <f>IF(AA11=70,"soixante-dix ",IF(AA11=71,"soixante et onze ",IF(AA11=72,"soixante-douze ",IF(AA11=73,"soixante-treize ",IF(AA11=74,"soixante-quatorze ",IF(AA11=75,"soixante-quinze ",AA78))))))</f>
        <v/>
      </c>
    </row>
    <row r="71" spans="27:27" ht="12.75" customHeight="1" x14ac:dyDescent="0.25">
      <c r="AA71" s="7" t="str">
        <f>IF(AA21=9,"",IF(AA21=7,"",IF(AA22=0,"",IF(AA22=1,"un ",IF(AA22=2,"deux ",IF(AA22=3,"trois ",IF(AA22=4,"quatre ",IF(AA22=5,"cinq ",AA79))))))))</f>
        <v/>
      </c>
    </row>
    <row r="72" spans="27:27" ht="12.75" customHeight="1" x14ac:dyDescent="0.25">
      <c r="AA72" s="7" t="str">
        <f>IF(AA7=76,"soixante-seize ",IF(AA7=77,"soixante-dix-sept ",IF(AA7=78,"soixante-dix-huit ",IF(AA7=79,"soixante-dix-neuf ",AA80))))</f>
        <v/>
      </c>
    </row>
    <row r="73" spans="27:27" ht="12.75" customHeight="1" x14ac:dyDescent="0.25">
      <c r="AA73" s="7">
        <f>IF(AA13=9,"",IF(AA14=6,"six ",IF(AA14=7,"sept ",IF(AA14=8,"huit ",IF(AA14=9,"neuf ",)))))</f>
        <v>0</v>
      </c>
    </row>
    <row r="74" spans="27:27" ht="12.75" customHeight="1" x14ac:dyDescent="0.25">
      <c r="AA74" s="7" t="str">
        <f>IF(AA9=76,"soixante-seize ",IF(AA9=77,"soixante-dix-sept ",IF(AA9=78,"soixante-dix-huit ",IF(AA9=79,"soixante-dix-neuf ",AA81))))</f>
        <v/>
      </c>
    </row>
    <row r="75" spans="27:27" ht="12.75" customHeight="1" x14ac:dyDescent="0.25">
      <c r="AA75" s="7" t="str">
        <f>IF(AA16=9,"",IF(AA16=7,"",IF(AA17=0,"",IF(AA17=1,"un ",IF(AA17=2,"deux ",IF(AA17=3,"trois ",IF(AA17=4,"quatre ",IF(AA17=5,"cinq ",AA82))))))))</f>
        <v/>
      </c>
    </row>
    <row r="76" spans="27:27" ht="12.75" customHeight="1" x14ac:dyDescent="0.25">
      <c r="AA76" s="7" t="str">
        <f>IF(AA10=76,"soixante-seize ",IF(AA10=77,"soixante-dix-sept ",IF(AA10=78,"soixante-dix-huit ",IF(AA10=79,"soixante-dix-neuf ",AA83))))</f>
        <v/>
      </c>
    </row>
    <row r="77" spans="27:27" ht="12.75" customHeight="1" x14ac:dyDescent="0.25">
      <c r="AA77" s="7">
        <f>IF(AA19=9,"",IF(AA20=6,"six ",IF(AA20=7,"sept ",IF(AA20=8,"huit ",IF(AA20=9,"neuf ",)))))</f>
        <v>0</v>
      </c>
    </row>
    <row r="78" spans="27:27" ht="12.75" customHeight="1" x14ac:dyDescent="0.25">
      <c r="AA78" s="7" t="str">
        <f>IF(AA11=76,"soixante-seize ",IF(AA11=77,"soixante-dix-sept ",IF(AA11=78,"soixante-dix-huit ",IF(AA11=79,"soixante-dix-neuf ",AA84))))</f>
        <v/>
      </c>
    </row>
    <row r="79" spans="27:27" ht="12.75" customHeight="1" x14ac:dyDescent="0.25">
      <c r="AA79" s="7">
        <f>IF(AA21=9,"",IF(AA22=6,"six ",IF(AA22=7,"sept ",IF(AA22=8,"huit ",IF(AA22=9,"neuf ",)))))</f>
        <v>0</v>
      </c>
    </row>
    <row r="80" spans="27:27" ht="12.75" customHeight="1" x14ac:dyDescent="0.25">
      <c r="AA80" s="7" t="str">
        <f>IF(AA7=90,"quatre-vingt-dix ",IF(AA7=91,"quatre-vingt-onze ",IF(AA7=92,"quatre-vingt-douze ",IF(AA7=93,"quatre-vingt-treize ",IF(AA7=94,"quatre-vingt-quatorze ",IF(AA7=95,"quatre-vingt-quinze ",AA85))))))</f>
        <v/>
      </c>
    </row>
    <row r="81" spans="27:27" ht="12.75" customHeight="1" x14ac:dyDescent="0.25">
      <c r="AA81" s="7" t="str">
        <f>IF(AA9=90,"quatre-vingt-dix ",IF(AA9=91,"quatre-vingt-onze ",IF(AA9=92,"quatre-vingt-douze ",IF(AA9=93,"quatre-vingt-treize ",IF(AA9=94,"quatre-vingt-quatorze ",IF(AA9=95,"quatre-vingt-quinze ",AA86))))))</f>
        <v/>
      </c>
    </row>
    <row r="82" spans="27:27" ht="12.75" customHeight="1" x14ac:dyDescent="0.25">
      <c r="AA82" s="7">
        <f>IF(AA16=9,"",IF(AA17=6,"six ",IF(AA17=7,"sept ",IF(AA17=8,"huit ",IF(AA17=9,"neuf ",)))))</f>
        <v>0</v>
      </c>
    </row>
    <row r="83" spans="27:27" ht="12.75" customHeight="1" x14ac:dyDescent="0.25">
      <c r="AA83" s="7" t="str">
        <f>IF(AA10=90,"quatre-vingt-dix ",IF(AA10=91,"quatre-vingt-onze ",IF(AA10=92,"quatre-vingt-douze ",IF(AA10=93,"quatre-vingt-treize ",IF(AA10=94,"quatre-vingt-quatorze ",IF(AA10=95,"quatre-vingt-quinze ",AA87))))))</f>
        <v/>
      </c>
    </row>
    <row r="84" spans="27:27" ht="12.75" customHeight="1" x14ac:dyDescent="0.25">
      <c r="AA84" s="7" t="str">
        <f>IF(AA11=90,"quatre-vingt-dix ",IF(AA11=91,"quatre-vingt-onze ",IF(AA11=92,"quatre-vingt-douze ",IF(AA11=93,"quatre-vingt-treize ",IF(AA11=94,"quatre-vingt-quatorze ",IF(AA11=95,"quatre-vingt-quinze ",AA88))))))</f>
        <v/>
      </c>
    </row>
    <row r="85" spans="27:27" ht="12.75" customHeight="1" x14ac:dyDescent="0.25">
      <c r="AA85" s="7" t="str">
        <f>IF(AA7=96,"quatre-vingt-seize ",IF(AA7=97,"quatre-vingt-dix-sept ",IF(AA7=98,"quatre-vingt-dix-huit ",IF(AA7=99,"quatre-vingt-dix-neuf ",AA89))))</f>
        <v/>
      </c>
    </row>
    <row r="86" spans="27:27" ht="12.75" customHeight="1" x14ac:dyDescent="0.25">
      <c r="AA86" s="7" t="str">
        <f>IF(AA9=96,"quatre-vingt-seize ",IF(AA9=97,"quatre-vingt-dix-sept ",IF(AA9=98,"quatre-vingt-dix-huit ",IF(AA9=99,"quatre-vingt-dix-neuf ",AA90))))</f>
        <v/>
      </c>
    </row>
    <row r="87" spans="27:27" ht="12.75" customHeight="1" x14ac:dyDescent="0.25">
      <c r="AA87" s="7" t="str">
        <f>IF(AA10=96,"quatre-vingt-seize ",IF(AA10=97,"quatre-vingt-dix-sept ",IF(AA10=98,"quatre-vingt-dix-huit ",IF(AA10=99,"quatre-vingt-dix-neuf ",AA91))))</f>
        <v/>
      </c>
    </row>
    <row r="88" spans="27:27" ht="12.75" customHeight="1" x14ac:dyDescent="0.25">
      <c r="AA88" s="7" t="str">
        <f>IF(AA11=96,"quatre-vingt-seize ",IF(AA11=97,"quatre-vingt-dix-sept ",IF(AA11=98,"quatre-vingt-dix-huit ",IF(AA11=99,"quatre-vingt-dix-neuf ",AA92))))</f>
        <v/>
      </c>
    </row>
    <row r="89" spans="27:27" ht="12.75" customHeight="1" x14ac:dyDescent="0.25">
      <c r="AA89" s="7" t="str">
        <f>IF(AA13=2,"vingt ",IF(AA13=3,"trente ",IF(AA13=4,"quarante ",IF(AA13=5,"cinquante ",AA93))))</f>
        <v/>
      </c>
    </row>
    <row r="90" spans="27:27" ht="12.75" customHeight="1" x14ac:dyDescent="0.25">
      <c r="AA90" s="7" t="str">
        <f>IF(AA16=2,"vingt ",IF(AA16=3,"trente ",IF(AA16=4,"quarante ",IF(AA16=5,"cinquante ",AA94))))</f>
        <v/>
      </c>
    </row>
    <row r="91" spans="27:27" ht="12.75" customHeight="1" x14ac:dyDescent="0.25">
      <c r="AA91" s="7" t="str">
        <f>IF(AA19=2,"vingt ",IF(AA19=3,"trente ",IF(AA19=4,"quarante ",IF(AA19=5,"cinquante ",AA95))))</f>
        <v/>
      </c>
    </row>
    <row r="92" spans="27:27" ht="12.75" customHeight="1" x14ac:dyDescent="0.25">
      <c r="AA92" s="7" t="str">
        <f>IF(AA21=2,"vingt ",IF(AA21=3,"trente ",IF(AA21=4,"quarante ",IF(AA21=5,"cinquante ",AA96))))</f>
        <v/>
      </c>
    </row>
    <row r="93" spans="27:27" ht="12.75" customHeight="1" x14ac:dyDescent="0.25">
      <c r="AA93" s="7" t="str">
        <f>IF(AA13=6,"soixante ",IF(AA7=80,"quatre-vingts ",IF(AA13=8,"quatre-vingt-","")))</f>
        <v/>
      </c>
    </row>
    <row r="94" spans="27:27" ht="12.75" customHeight="1" x14ac:dyDescent="0.25">
      <c r="AA94" s="7" t="str">
        <f>IF(AA16=6,"soixante ",IF(AA9=80,"quatre-vingts ",IF(AA16=8,"quatre-vingt-","")))</f>
        <v/>
      </c>
    </row>
    <row r="95" spans="27:27" ht="12.75" customHeight="1" x14ac:dyDescent="0.25">
      <c r="AA95" s="7" t="str">
        <f>IF(AA19=6,"soixante ",IF(AA10=80,"quatre-vingts ",IF(AA19=8,"quatre-vingt-","")))</f>
        <v/>
      </c>
    </row>
    <row r="96" spans="27:27" ht="12.75" customHeight="1" x14ac:dyDescent="0.25">
      <c r="AA96" s="7" t="str">
        <f>IF(AA21=6,"soixante ",IF(AA11=80,"quatre-vingts ",IF(AA21=8,"quatre-vingt-","")))</f>
        <v/>
      </c>
    </row>
    <row r="97" spans="27:27" ht="12.75" customHeight="1" x14ac:dyDescent="0.25">
      <c r="AA97" s="7">
        <f>0</f>
        <v>0</v>
      </c>
    </row>
    <row r="98" spans="27:27" ht="12.75" customHeight="1" x14ac:dyDescent="0.25">
      <c r="AA98" s="7" t="str">
        <f>(AA23&amp;AA24&amp;AA25&amp;AA26&amp;AA27&amp;AA28&amp;AA29&amp;AA30&amp;AA31&amp;AA32&amp;AA33&amp;AA34&amp;AA35&amp;AA36&amp;AA37&amp;AA38&amp;AA39&amp;AA40&amp;AA41)</f>
        <v xml:space="preserve">zéro euro </v>
      </c>
    </row>
  </sheetData>
  <sheetProtection password="E95E" sheet="1" objects="1" selectLockedCells="1"/>
  <mergeCells count="6">
    <mergeCell ref="C28:J28"/>
    <mergeCell ref="C3:J3"/>
    <mergeCell ref="C5:J5"/>
    <mergeCell ref="C11:J11"/>
    <mergeCell ref="C24:J24"/>
    <mergeCell ref="C26:J26"/>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ummaryRight="0"/>
  </sheetPr>
  <dimension ref="A1:C12"/>
  <sheetViews>
    <sheetView workbookViewId="0"/>
  </sheetViews>
  <sheetFormatPr baseColWidth="10" defaultColWidth="9.140625" defaultRowHeight="15" x14ac:dyDescent="0.25"/>
  <cols>
    <col min="1" max="1" width="24.7109375" customWidth="1"/>
  </cols>
  <sheetData>
    <row r="1" spans="1:3" x14ac:dyDescent="0.25">
      <c r="A1" s="7" t="s">
        <v>167</v>
      </c>
      <c r="B1" s="7" t="s">
        <v>168</v>
      </c>
    </row>
    <row r="2" spans="1:3" x14ac:dyDescent="0.25">
      <c r="A2" s="7" t="s">
        <v>169</v>
      </c>
      <c r="B2" s="7" t="s">
        <v>160</v>
      </c>
    </row>
    <row r="3" spans="1:3" x14ac:dyDescent="0.25">
      <c r="A3" s="7" t="s">
        <v>170</v>
      </c>
      <c r="B3" s="7">
        <v>1</v>
      </c>
    </row>
    <row r="4" spans="1:3" x14ac:dyDescent="0.25">
      <c r="A4" s="7" t="s">
        <v>171</v>
      </c>
      <c r="B4" s="7">
        <v>0</v>
      </c>
    </row>
    <row r="5" spans="1:3" x14ac:dyDescent="0.25">
      <c r="A5" s="7" t="s">
        <v>172</v>
      </c>
      <c r="B5" s="7">
        <v>0</v>
      </c>
    </row>
    <row r="6" spans="1:3" x14ac:dyDescent="0.25">
      <c r="A6" s="7" t="s">
        <v>173</v>
      </c>
      <c r="B6" s="7">
        <v>1</v>
      </c>
    </row>
    <row r="7" spans="1:3" x14ac:dyDescent="0.25">
      <c r="A7" s="7" t="s">
        <v>174</v>
      </c>
      <c r="B7" s="7">
        <v>1</v>
      </c>
    </row>
    <row r="8" spans="1:3" x14ac:dyDescent="0.25">
      <c r="A8" s="7" t="s">
        <v>175</v>
      </c>
      <c r="B8" s="7">
        <v>0</v>
      </c>
    </row>
    <row r="9" spans="1:3" x14ac:dyDescent="0.25">
      <c r="A9" s="7" t="s">
        <v>176</v>
      </c>
      <c r="B9" s="7">
        <v>0</v>
      </c>
    </row>
    <row r="10" spans="1:3" x14ac:dyDescent="0.25">
      <c r="A10" s="7" t="s">
        <v>177</v>
      </c>
      <c r="C10" s="7" t="s">
        <v>178</v>
      </c>
    </row>
    <row r="11" spans="1:3" x14ac:dyDescent="0.25">
      <c r="A11" s="7" t="s">
        <v>179</v>
      </c>
      <c r="B11" s="7">
        <v>0</v>
      </c>
    </row>
    <row r="12" spans="1:3" x14ac:dyDescent="0.25">
      <c r="A12" s="7" t="s">
        <v>180</v>
      </c>
      <c r="B12" s="7" t="s">
        <v>181</v>
      </c>
    </row>
  </sheetData>
  <sheetProtection password="E95E" sheet="1" objects="1" selectLockedCells="1"/>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9900"/>
    <outlinePr summaryBelow="0" summaryRight="0"/>
    <pageSetUpPr fitToPage="1"/>
  </sheetPr>
  <dimension ref="A2:J28"/>
  <sheetViews>
    <sheetView showGridLines="0" workbookViewId="0">
      <selection activeCell="C4" sqref="C4:J4"/>
    </sheetView>
  </sheetViews>
  <sheetFormatPr baseColWidth="10" defaultColWidth="9.140625" defaultRowHeight="12.75" customHeight="1" x14ac:dyDescent="0.25"/>
  <cols>
    <col min="1" max="1" width="6.7109375" customWidth="1"/>
    <col min="2" max="2" width="35" customWidth="1"/>
    <col min="3" max="10" width="11.42578125" customWidth="1"/>
  </cols>
  <sheetData>
    <row r="2" spans="1:10" ht="12.75" customHeight="1" x14ac:dyDescent="0.25">
      <c r="B2" s="133" t="s">
        <v>182</v>
      </c>
      <c r="C2" s="133"/>
      <c r="D2" s="133"/>
      <c r="E2" s="133"/>
      <c r="F2" s="133"/>
      <c r="G2" s="133"/>
      <c r="H2" s="133"/>
      <c r="I2" s="133"/>
      <c r="J2" s="133"/>
    </row>
    <row r="4" spans="1:10" ht="12.75" customHeight="1" x14ac:dyDescent="0.25">
      <c r="A4" s="40" t="s">
        <v>134</v>
      </c>
      <c r="B4" s="39" t="s">
        <v>183</v>
      </c>
      <c r="C4" s="132"/>
      <c r="D4" s="132"/>
      <c r="E4" s="132"/>
      <c r="F4" s="132"/>
      <c r="G4" s="132"/>
      <c r="H4" s="132"/>
      <c r="I4" s="132"/>
      <c r="J4" s="132"/>
    </row>
    <row r="6" spans="1:10" ht="12.75" customHeight="1" x14ac:dyDescent="0.25">
      <c r="A6" s="40" t="s">
        <v>136</v>
      </c>
      <c r="B6" s="39" t="s">
        <v>184</v>
      </c>
      <c r="C6" s="132"/>
      <c r="D6" s="132"/>
      <c r="E6" s="132"/>
      <c r="F6" s="132"/>
      <c r="G6" s="132"/>
      <c r="H6" s="132"/>
      <c r="I6" s="132"/>
      <c r="J6" s="132"/>
    </row>
    <row r="8" spans="1:10" ht="12.75" customHeight="1" x14ac:dyDescent="0.25">
      <c r="A8" s="40" t="s">
        <v>146</v>
      </c>
      <c r="B8" s="39" t="s">
        <v>185</v>
      </c>
      <c r="C8" s="132"/>
      <c r="D8" s="132"/>
      <c r="E8" s="132"/>
      <c r="F8" s="132"/>
      <c r="G8" s="132"/>
      <c r="H8" s="132"/>
      <c r="I8" s="132"/>
      <c r="J8" s="132"/>
    </row>
    <row r="10" spans="1:10" ht="12.75" customHeight="1" x14ac:dyDescent="0.25">
      <c r="A10" s="40" t="s">
        <v>148</v>
      </c>
      <c r="B10" s="39" t="s">
        <v>186</v>
      </c>
      <c r="C10" s="134"/>
      <c r="D10" s="134"/>
      <c r="E10" s="134"/>
      <c r="F10" s="134"/>
      <c r="G10" s="134"/>
      <c r="H10" s="134"/>
      <c r="I10" s="134"/>
      <c r="J10" s="134"/>
    </row>
    <row r="12" spans="1:10" ht="12.75" customHeight="1" x14ac:dyDescent="0.25">
      <c r="A12" s="40" t="s">
        <v>138</v>
      </c>
      <c r="B12" s="39" t="s">
        <v>187</v>
      </c>
      <c r="C12" s="132"/>
      <c r="D12" s="132"/>
      <c r="E12" s="132"/>
      <c r="F12" s="132"/>
      <c r="G12" s="132"/>
      <c r="H12" s="132"/>
      <c r="I12" s="132"/>
      <c r="J12" s="132"/>
    </row>
    <row r="14" spans="1:10" ht="12.75" customHeight="1" x14ac:dyDescent="0.25">
      <c r="A14" s="40" t="s">
        <v>150</v>
      </c>
      <c r="B14" s="39" t="s">
        <v>188</v>
      </c>
      <c r="C14" s="132"/>
      <c r="D14" s="132"/>
      <c r="E14" s="132"/>
      <c r="F14" s="132"/>
      <c r="G14" s="132"/>
      <c r="H14" s="132"/>
      <c r="I14" s="132"/>
      <c r="J14" s="132"/>
    </row>
    <row r="16" spans="1:10" ht="12.75" customHeight="1" x14ac:dyDescent="0.25">
      <c r="A16" s="40" t="s">
        <v>152</v>
      </c>
      <c r="B16" s="39" t="s">
        <v>189</v>
      </c>
      <c r="C16" s="132"/>
      <c r="D16" s="132"/>
      <c r="E16" s="132"/>
      <c r="F16" s="132"/>
      <c r="G16" s="132"/>
      <c r="H16" s="132"/>
      <c r="I16" s="132"/>
      <c r="J16" s="132"/>
    </row>
    <row r="18" spans="1:10" ht="12.75" customHeight="1" x14ac:dyDescent="0.25">
      <c r="A18" s="40" t="s">
        <v>154</v>
      </c>
      <c r="B18" s="39" t="s">
        <v>190</v>
      </c>
      <c r="C18" s="131"/>
      <c r="D18" s="131"/>
      <c r="E18" s="131"/>
      <c r="F18" s="131"/>
      <c r="G18" s="131"/>
      <c r="H18" s="131"/>
      <c r="I18" s="131"/>
      <c r="J18" s="131"/>
    </row>
    <row r="20" spans="1:10" ht="12.75" customHeight="1" x14ac:dyDescent="0.25">
      <c r="A20" s="40" t="s">
        <v>191</v>
      </c>
      <c r="B20" s="39" t="s">
        <v>192</v>
      </c>
      <c r="C20" s="131"/>
      <c r="D20" s="131"/>
      <c r="E20" s="131"/>
      <c r="F20" s="131"/>
      <c r="G20" s="131"/>
      <c r="H20" s="131"/>
      <c r="I20" s="131"/>
      <c r="J20" s="131"/>
    </row>
    <row r="22" spans="1:10" ht="12.75" customHeight="1" x14ac:dyDescent="0.25">
      <c r="A22" s="40" t="s">
        <v>140</v>
      </c>
      <c r="B22" s="39" t="s">
        <v>193</v>
      </c>
      <c r="C22" s="131"/>
      <c r="D22" s="131"/>
      <c r="E22" s="131"/>
      <c r="F22" s="131"/>
      <c r="G22" s="131"/>
      <c r="H22" s="131"/>
      <c r="I22" s="131"/>
      <c r="J22" s="131"/>
    </row>
    <row r="24" spans="1:10" ht="12.75" customHeight="1" x14ac:dyDescent="0.25">
      <c r="A24" s="40" t="s">
        <v>142</v>
      </c>
      <c r="B24" s="39" t="s">
        <v>194</v>
      </c>
      <c r="C24" s="132"/>
      <c r="D24" s="132"/>
      <c r="E24" s="132"/>
      <c r="F24" s="132"/>
      <c r="G24" s="132"/>
      <c r="H24" s="132"/>
      <c r="I24" s="132"/>
      <c r="J24" s="132"/>
    </row>
    <row r="28" spans="1:10" ht="60" customHeight="1" x14ac:dyDescent="0.25">
      <c r="A28" s="40" t="s">
        <v>144</v>
      </c>
      <c r="B28" s="39" t="s">
        <v>195</v>
      </c>
      <c r="C28" s="132"/>
      <c r="D28" s="132"/>
      <c r="E28" s="132"/>
      <c r="F28" s="132"/>
      <c r="G28" s="132"/>
      <c r="H28" s="132"/>
      <c r="I28" s="132"/>
      <c r="J28" s="132"/>
    </row>
  </sheetData>
  <sheetProtection password="E95E" sheet="1" objects="1" selectLockedCells="1"/>
  <mergeCells count="13">
    <mergeCell ref="B2:J2"/>
    <mergeCell ref="C4:J4"/>
    <mergeCell ref="C6:J6"/>
    <mergeCell ref="C8:J8"/>
    <mergeCell ref="C10:J10"/>
    <mergeCell ref="C22:J22"/>
    <mergeCell ref="C24:J24"/>
    <mergeCell ref="C28:J28"/>
    <mergeCell ref="C12:J12"/>
    <mergeCell ref="C14:J14"/>
    <mergeCell ref="C16:J16"/>
    <mergeCell ref="C18:J18"/>
    <mergeCell ref="C20:J20"/>
  </mergeCells>
  <pageMargins left="0.70866141732282995" right="0.70866141732282995" top="0.74803149606299002" bottom="0.74803149606299002" header="0.31496062992126" footer="0.31496062992126"/>
  <pageSetup paperSize="9" fitToHeight="0"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9BFF"/>
    <outlinePr summaryBelow="0" summaryRight="0"/>
    <pageSetUpPr fitToPage="1"/>
  </sheetPr>
  <dimension ref="B2:F54"/>
  <sheetViews>
    <sheetView showGridLines="0" workbookViewId="0">
      <selection activeCell="B6" sqref="B6"/>
    </sheetView>
  </sheetViews>
  <sheetFormatPr baseColWidth="10" defaultColWidth="9.140625" defaultRowHeight="12.75" customHeight="1" x14ac:dyDescent="0.25"/>
  <cols>
    <col min="1" max="1" width="6.7109375" customWidth="1"/>
    <col min="2" max="2" width="68.140625" customWidth="1"/>
    <col min="3" max="6" width="15.5703125" customWidth="1"/>
  </cols>
  <sheetData>
    <row r="2" spans="2:6" ht="16.149999999999999" customHeight="1" x14ac:dyDescent="0.25">
      <c r="B2" s="135" t="s">
        <v>196</v>
      </c>
      <c r="C2" s="135"/>
      <c r="D2" s="135"/>
      <c r="E2" s="135"/>
      <c r="F2" s="135"/>
    </row>
    <row r="4" spans="2:6" ht="12.75" customHeight="1" x14ac:dyDescent="0.25">
      <c r="B4" s="46" t="s">
        <v>197</v>
      </c>
      <c r="C4" s="46" t="s">
        <v>198</v>
      </c>
      <c r="D4" s="46" t="s">
        <v>199</v>
      </c>
      <c r="E4" s="46" t="s">
        <v>200</v>
      </c>
      <c r="F4" s="46" t="s">
        <v>201</v>
      </c>
    </row>
    <row r="6" spans="2:6" ht="12.75" customHeight="1" x14ac:dyDescent="0.25">
      <c r="B6" s="47"/>
      <c r="C6" s="48"/>
      <c r="D6" s="49"/>
      <c r="E6" s="50"/>
      <c r="F6" s="51" t="str">
        <f>IF(AND(E6= "",D6= ""), "", ROUND(ROUND(E6, 2) * ROUND(D6, 3), 2))</f>
        <v/>
      </c>
    </row>
    <row r="8" spans="2:6" ht="12.75" customHeight="1" x14ac:dyDescent="0.25">
      <c r="B8" s="47"/>
      <c r="C8" s="48"/>
      <c r="D8" s="49"/>
      <c r="E8" s="50"/>
      <c r="F8" s="51" t="str">
        <f>IF(AND(E8= "",D8= ""), "", ROUND(ROUND(E8, 2) * ROUND(D8, 3), 2))</f>
        <v/>
      </c>
    </row>
    <row r="10" spans="2:6" ht="12.75" customHeight="1" x14ac:dyDescent="0.25">
      <c r="B10" s="47"/>
      <c r="C10" s="48"/>
      <c r="D10" s="49"/>
      <c r="E10" s="50"/>
      <c r="F10" s="51" t="str">
        <f>IF(AND(E10= "",D10= ""), "", ROUND(ROUND(E10, 2) * ROUND(D10, 3), 2))</f>
        <v/>
      </c>
    </row>
    <row r="12" spans="2:6" ht="12.75" customHeight="1" x14ac:dyDescent="0.25">
      <c r="B12" s="47"/>
      <c r="C12" s="48"/>
      <c r="D12" s="49"/>
      <c r="E12" s="50"/>
      <c r="F12" s="51" t="str">
        <f>IF(AND(E12= "",D12= ""), "", ROUND(ROUND(E12, 2) * ROUND(D12, 3), 2))</f>
        <v/>
      </c>
    </row>
    <row r="14" spans="2:6" ht="12.75" customHeight="1" x14ac:dyDescent="0.25">
      <c r="B14" s="47"/>
      <c r="C14" s="48"/>
      <c r="D14" s="49"/>
      <c r="E14" s="50"/>
      <c r="F14" s="51" t="str">
        <f>IF(AND(E14= "",D14= ""), "", ROUND(ROUND(E14, 2) * ROUND(D14, 3), 2))</f>
        <v/>
      </c>
    </row>
    <row r="16" spans="2:6" ht="12.75" customHeight="1" x14ac:dyDescent="0.25">
      <c r="B16" s="47"/>
      <c r="C16" s="48"/>
      <c r="D16" s="49"/>
      <c r="E16" s="50"/>
      <c r="F16" s="51" t="str">
        <f>IF(AND(E16= "",D16= ""), "", ROUND(ROUND(E16, 2) * ROUND(D16, 3), 2))</f>
        <v/>
      </c>
    </row>
    <row r="18" spans="2:6" ht="12.75" customHeight="1" x14ac:dyDescent="0.25">
      <c r="B18" s="47"/>
      <c r="C18" s="48"/>
      <c r="D18" s="49"/>
      <c r="E18" s="50"/>
      <c r="F18" s="51" t="str">
        <f>IF(AND(E18= "",D18= ""), "", ROUND(ROUND(E18, 2) * ROUND(D18, 3), 2))</f>
        <v/>
      </c>
    </row>
    <row r="20" spans="2:6" ht="12.75" customHeight="1" x14ac:dyDescent="0.25">
      <c r="B20" s="47"/>
      <c r="C20" s="48"/>
      <c r="D20" s="49"/>
      <c r="E20" s="50"/>
      <c r="F20" s="51" t="str">
        <f>IF(AND(E20= "",D20= ""), "", ROUND(ROUND(E20, 2) * ROUND(D20, 3), 2))</f>
        <v/>
      </c>
    </row>
    <row r="22" spans="2:6" ht="12.75" customHeight="1" x14ac:dyDescent="0.25">
      <c r="B22" s="47"/>
      <c r="C22" s="48"/>
      <c r="D22" s="49"/>
      <c r="E22" s="50"/>
      <c r="F22" s="51" t="str">
        <f>IF(AND(E22= "",D22= ""), "", ROUND(ROUND(E22, 2) * ROUND(D22, 3), 2))</f>
        <v/>
      </c>
    </row>
    <row r="24" spans="2:6" ht="12.75" customHeight="1" x14ac:dyDescent="0.25">
      <c r="B24" s="47"/>
      <c r="C24" s="48"/>
      <c r="D24" s="49"/>
      <c r="E24" s="50"/>
      <c r="F24" s="51" t="str">
        <f>IF(AND(E24= "",D24= ""), "", ROUND(ROUND(E24, 2) * ROUND(D24, 3), 2))</f>
        <v/>
      </c>
    </row>
    <row r="26" spans="2:6" ht="12.75" customHeight="1" x14ac:dyDescent="0.25">
      <c r="B26" s="47"/>
      <c r="C26" s="48"/>
      <c r="D26" s="49"/>
      <c r="E26" s="50"/>
      <c r="F26" s="51" t="str">
        <f>IF(AND(E26= "",D26= ""), "", ROUND(ROUND(E26, 2) * ROUND(D26, 3), 2))</f>
        <v/>
      </c>
    </row>
    <row r="28" spans="2:6" ht="12.75" customHeight="1" x14ac:dyDescent="0.25">
      <c r="B28" s="47"/>
      <c r="C28" s="48"/>
      <c r="D28" s="49"/>
      <c r="E28" s="50"/>
      <c r="F28" s="51" t="str">
        <f>IF(AND(E28= "",D28= ""), "", ROUND(ROUND(E28, 2) * ROUND(D28, 3), 2))</f>
        <v/>
      </c>
    </row>
    <row r="30" spans="2:6" ht="12.75" customHeight="1" x14ac:dyDescent="0.25">
      <c r="B30" s="47"/>
      <c r="C30" s="48"/>
      <c r="D30" s="49"/>
      <c r="E30" s="50"/>
      <c r="F30" s="51" t="str">
        <f>IF(AND(E30= "",D30= ""), "", ROUND(ROUND(E30, 2) * ROUND(D30, 3), 2))</f>
        <v/>
      </c>
    </row>
    <row r="32" spans="2:6" ht="12.75" customHeight="1" x14ac:dyDescent="0.25">
      <c r="B32" s="47"/>
      <c r="C32" s="48"/>
      <c r="D32" s="49"/>
      <c r="E32" s="50"/>
      <c r="F32" s="51" t="str">
        <f>IF(AND(E32= "",D32= ""), "", ROUND(ROUND(E32, 2) * ROUND(D32, 3), 2))</f>
        <v/>
      </c>
    </row>
    <row r="34" spans="2:6" ht="12.75" customHeight="1" x14ac:dyDescent="0.25">
      <c r="B34" s="47"/>
      <c r="C34" s="48"/>
      <c r="D34" s="49"/>
      <c r="E34" s="50"/>
      <c r="F34" s="51" t="str">
        <f>IF(AND(E34= "",D34= ""), "", ROUND(ROUND(E34, 2) * ROUND(D34, 3), 2))</f>
        <v/>
      </c>
    </row>
    <row r="36" spans="2:6" ht="12.75" customHeight="1" x14ac:dyDescent="0.25">
      <c r="B36" s="47"/>
      <c r="C36" s="48"/>
      <c r="D36" s="49"/>
      <c r="E36" s="50"/>
      <c r="F36" s="51" t="str">
        <f>IF(AND(E36= "",D36= ""), "", ROUND(ROUND(E36, 2) * ROUND(D36, 3), 2))</f>
        <v/>
      </c>
    </row>
    <row r="38" spans="2:6" ht="12.75" customHeight="1" x14ac:dyDescent="0.25">
      <c r="B38" s="47"/>
      <c r="C38" s="48"/>
      <c r="D38" s="49"/>
      <c r="E38" s="50"/>
      <c r="F38" s="51" t="str">
        <f>IF(AND(E38= "",D38= ""), "", ROUND(ROUND(E38, 2) * ROUND(D38, 3), 2))</f>
        <v/>
      </c>
    </row>
    <row r="40" spans="2:6" ht="12.75" customHeight="1" x14ac:dyDescent="0.25">
      <c r="B40" s="47"/>
      <c r="C40" s="48"/>
      <c r="D40" s="49"/>
      <c r="E40" s="50"/>
      <c r="F40" s="51" t="str">
        <f>IF(AND(E40= "",D40= ""), "", ROUND(ROUND(E40, 2) * ROUND(D40, 3), 2))</f>
        <v/>
      </c>
    </row>
    <row r="42" spans="2:6" ht="12.75" customHeight="1" x14ac:dyDescent="0.25">
      <c r="B42" s="47"/>
      <c r="C42" s="48"/>
      <c r="D42" s="49"/>
      <c r="E42" s="50"/>
      <c r="F42" s="51" t="str">
        <f>IF(AND(E42= "",D42= ""), "", ROUND(ROUND(E42, 2) * ROUND(D42, 3), 2))</f>
        <v/>
      </c>
    </row>
    <row r="44" spans="2:6" ht="12.75" customHeight="1" x14ac:dyDescent="0.25">
      <c r="B44" s="47"/>
      <c r="C44" s="48"/>
      <c r="D44" s="49"/>
      <c r="E44" s="50"/>
      <c r="F44" s="51" t="str">
        <f>IF(AND(E44= "",D44= ""), "", ROUND(ROUND(E44, 2) * ROUND(D44, 3), 2))</f>
        <v/>
      </c>
    </row>
    <row r="46" spans="2:6" ht="12.75" customHeight="1" x14ac:dyDescent="0.25">
      <c r="B46" s="47"/>
      <c r="C46" s="48"/>
      <c r="D46" s="49"/>
      <c r="E46" s="50"/>
      <c r="F46" s="51" t="str">
        <f>IF(AND(E46= "",D46= ""), "", ROUND(ROUND(E46, 2) * ROUND(D46, 3), 2))</f>
        <v/>
      </c>
    </row>
    <row r="48" spans="2:6" ht="12.75" customHeight="1" x14ac:dyDescent="0.25">
      <c r="B48" s="47"/>
      <c r="C48" s="48"/>
      <c r="D48" s="49"/>
      <c r="E48" s="50"/>
      <c r="F48" s="51" t="str">
        <f>IF(AND(E48= "",D48= ""), "", ROUND(ROUND(E48, 2) * ROUND(D48, 3), 2))</f>
        <v/>
      </c>
    </row>
    <row r="50" spans="2:6" ht="12.75" customHeight="1" x14ac:dyDescent="0.25">
      <c r="B50" s="47"/>
      <c r="C50" s="48"/>
      <c r="D50" s="49"/>
      <c r="E50" s="50"/>
      <c r="F50" s="51" t="str">
        <f>IF(AND(E50= "",D50= ""), "", ROUND(ROUND(E50, 2) * ROUND(D50, 3), 2))</f>
        <v/>
      </c>
    </row>
    <row r="52" spans="2:6" ht="12.75" customHeight="1" x14ac:dyDescent="0.25">
      <c r="B52" s="47"/>
      <c r="C52" s="48"/>
      <c r="D52" s="49"/>
      <c r="E52" s="50"/>
      <c r="F52" s="51" t="str">
        <f>IF(AND(E52= "",D52= ""), "", ROUND(ROUND(E52, 2) * ROUND(D52, 3), 2))</f>
        <v/>
      </c>
    </row>
    <row r="54" spans="2:6" ht="12.75" customHeight="1" x14ac:dyDescent="0.25">
      <c r="B54" s="47"/>
      <c r="C54" s="48"/>
      <c r="D54" s="49"/>
      <c r="E54" s="50"/>
      <c r="F54" s="51" t="str">
        <f>IF(AND(E54= "",D54= ""), "", ROUND(ROUND(E54, 2) * ROUND(D54, 3), 2))</f>
        <v/>
      </c>
    </row>
  </sheetData>
  <sheetProtection password="E95E" sheet="1" objects="1" selectLockedCells="1"/>
  <mergeCells count="1">
    <mergeCell ref="B2:F2"/>
  </mergeCells>
  <pageMargins left="0.70866141732282995" right="0.70866141732282995" top="0.74803149606299002" bottom="0.74803149606299002" header="0.31496062992126" footer="0.31496062992126"/>
  <pageSetup paperSize="9" fitToHeight="0" orientation="landscape"/>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Feuilles de calcul</vt:lpstr>
      </vt:variant>
      <vt:variant>
        <vt:i4>6</vt:i4>
      </vt:variant>
      <vt:variant>
        <vt:lpstr>Plages nommées</vt:lpstr>
      </vt:variant>
      <vt:variant>
        <vt:i4>28</vt:i4>
      </vt:variant>
    </vt:vector>
  </HeadingPairs>
  <TitlesOfParts>
    <vt:vector size="34" baseType="lpstr">
      <vt:lpstr>Page de garde</vt:lpstr>
      <vt:lpstr>DPGF</vt:lpstr>
      <vt:lpstr>Paramètres</vt:lpstr>
      <vt:lpstr>Version</vt:lpstr>
      <vt:lpstr>Coordonnées Entreprise</vt:lpstr>
      <vt:lpstr>Prestations supplémentaires</vt:lpstr>
      <vt:lpstr>CODELOT</vt:lpstr>
      <vt:lpstr>CPVILLEDOSSIER</vt:lpstr>
      <vt:lpstr>DATEVALEUR</vt:lpstr>
      <vt:lpstr>DPGF!Impression_des_titres</vt:lpstr>
      <vt:lpstr>INDICELOT</vt:lpstr>
      <vt:lpstr>NUMDOSSIER</vt:lpstr>
      <vt:lpstr>OBSERVATIONCONSULTE</vt:lpstr>
      <vt:lpstr>PARCELLEDOSSIER</vt:lpstr>
      <vt:lpstr>PHASELOT</vt:lpstr>
      <vt:lpstr>RUEDOSSIER</vt:lpstr>
      <vt:lpstr>TAUXTVA1</vt:lpstr>
      <vt:lpstr>TAUXTVA2</vt:lpstr>
      <vt:lpstr>TAUXTVA3</vt:lpstr>
      <vt:lpstr>TAUXTVA4</vt:lpstr>
      <vt:lpstr>TIERSADRSSPOS</vt:lpstr>
      <vt:lpstr>TIERSBTPOS</vt:lpstr>
      <vt:lpstr>TIERSCONTACT</vt:lpstr>
      <vt:lpstr>TIERSCP</vt:lpstr>
      <vt:lpstr>TIERSEMAIL</vt:lpstr>
      <vt:lpstr>TIERSFAX</vt:lpstr>
      <vt:lpstr>TIERSLOCALITE</vt:lpstr>
      <vt:lpstr>TIERSNOM</vt:lpstr>
      <vt:lpstr>TIERSTEL</vt:lpstr>
      <vt:lpstr>TIERSTELP</vt:lpstr>
      <vt:lpstr>TIERSVILLE</vt:lpstr>
      <vt:lpstr>TITREDOC</vt:lpstr>
      <vt:lpstr>TITREDOSSIER</vt:lpstr>
      <vt:lpstr>TITRELOT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Société INGEDAIR</cp:lastModifiedBy>
  <dcterms:created xsi:type="dcterms:W3CDTF">2025-10-08T08:16:44Z</dcterms:created>
  <dcterms:modified xsi:type="dcterms:W3CDTF">2025-10-13T15:57:43Z</dcterms:modified>
</cp:coreProperties>
</file>